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<sst xmlns="http://schemas.openxmlformats.org/spreadsheetml/2006/main" count="478" uniqueCount="277">
  <si>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</si>
  <si>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</si>
  <si>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</si>
  <si>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</si>
  <si>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</si>
  <si>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</si>
  <si>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</si>
  <si>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</si>
  <si>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</si>
  <si>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</si>
  <si>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</si>
  <si>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</si>
  <si>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</si>
  <si>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</si>
  <si>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</si>
  <si>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</si>
  <si>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</si>
  <si>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</si>
  <si>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</si>
  <si>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</si>
  <si>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</si>
  <si>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</si>
  <si>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</si>
  <si>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</si>
  <si>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</si>
  <si>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</si>
  <si>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</si>
  <si>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</si>
  <si>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</si>
  <si>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</si>
  <si>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</si>
  <si>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</si>
  <si>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</si>
  <si>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</si>
  <si>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</si>
  <si>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</si>
  <si>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</si>
  <si>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</si>
  <si>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</si>
  <si>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</si>
  <si>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</si>
  <si>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</si>
  <si>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</si>
  <si>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</si>
  <si>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</si>
  <si>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</si>
  <si>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</si>
  <si>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</si>
  <si>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</si>
  <si>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</si>
  <si>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</si>
  <si>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</si>
  <si>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</si>
  <si>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</si>
  <si>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</si>
  <si>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</si>
  <si>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</si>
  <si>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</si>
  <si>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</si>
  <si>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</si>
  <si>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</si>
  <si>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</si>
  <si>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</si>
  <si>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</si>
  <si>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</si>
  <si>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</si>
  <si>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</si>
  <si>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</si>
  <si>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</si>
  <si>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</si>
  <si>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137m</t>
  </si>
  <si>
    <t>RB4W1</t>
  </si>
  <si>
    <t>RB4W2</t>
  </si>
  <si>
    <t>RB4W3</t>
  </si>
  <si>
    <t>RB4W4</t>
  </si>
  <si>
    <t>RB4W5</t>
  </si>
  <si>
    <t>RB4W6</t>
  </si>
  <si>
    <t>RB4W7</t>
  </si>
  <si>
    <t>RB4W8</t>
  </si>
  <si>
    <t>RB4W9</t>
  </si>
  <si>
    <t>RB4W10</t>
  </si>
  <si>
    <t>RB4W11</t>
  </si>
  <si>
    <t>RB4W14</t>
  </si>
  <si>
    <t>RB4W15</t>
  </si>
  <si>
    <t>RB4W16</t>
  </si>
  <si>
    <t>RB4W17</t>
  </si>
  <si>
    <t>RB4W18</t>
  </si>
  <si>
    <t>RB4W19</t>
  </si>
  <si>
    <t>RB4W22</t>
  </si>
  <si>
    <t>RB4W23</t>
  </si>
  <si>
    <t>RB4W24</t>
  </si>
  <si>
    <t>RB4W26</t>
  </si>
  <si>
    <t>RB4W25</t>
  </si>
  <si>
    <t>RB4W20</t>
  </si>
  <si>
    <t>RB4W21</t>
  </si>
  <si>
    <t>RB4W27</t>
  </si>
  <si>
    <t>RB4W28</t>
  </si>
  <si>
    <t>RB4W29</t>
  </si>
  <si>
    <t>RB4W30</t>
  </si>
  <si>
    <t>RB4W31</t>
  </si>
  <si>
    <t>RB4W32</t>
  </si>
  <si>
    <t>RB4W33</t>
  </si>
  <si>
    <t>RB4W34</t>
  </si>
  <si>
    <t>RB4W35</t>
  </si>
  <si>
    <t>RB4W36</t>
  </si>
  <si>
    <t>RB4W37</t>
  </si>
  <si>
    <t>RB4W38</t>
  </si>
  <si>
    <t>RB4W39</t>
  </si>
  <si>
    <t>RB4W40</t>
  </si>
  <si>
    <t>RB4W41</t>
  </si>
  <si>
    <t>RB4W42</t>
  </si>
  <si>
    <t>RB4W43</t>
  </si>
  <si>
    <t>RB4W44</t>
  </si>
  <si>
    <t>RB4W45</t>
  </si>
  <si>
    <t>RB4W46</t>
  </si>
  <si>
    <t>RB4W47</t>
  </si>
  <si>
    <t>RB4W48</t>
  </si>
  <si>
    <t>RB4W49</t>
  </si>
  <si>
    <t>RB4W73</t>
  </si>
  <si>
    <t>RB4W72</t>
  </si>
  <si>
    <t>RB4W50</t>
  </si>
  <si>
    <t>RB4W51</t>
  </si>
  <si>
    <t>RB4W52</t>
  </si>
  <si>
    <t>RB4W53</t>
  </si>
  <si>
    <t>RB4W54</t>
  </si>
  <si>
    <t>RB4W55</t>
  </si>
  <si>
    <t>RB4W56</t>
  </si>
  <si>
    <t>RB4W57</t>
  </si>
  <si>
    <t>RB4W58</t>
  </si>
  <si>
    <t>RB4W59</t>
  </si>
  <si>
    <t>RB4W60</t>
  </si>
  <si>
    <t>RB4W61</t>
  </si>
  <si>
    <t>RB4W62</t>
  </si>
  <si>
    <t>RB4W63</t>
  </si>
  <si>
    <t>RB4W64</t>
  </si>
  <si>
    <t>RB4W65</t>
  </si>
  <si>
    <t>RB4W66</t>
  </si>
  <si>
    <t>RB4W67</t>
  </si>
  <si>
    <t>RB4W68</t>
  </si>
  <si>
    <t>RB4W69</t>
  </si>
  <si>
    <t>RB4W70</t>
  </si>
  <si>
    <t>RB4W71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</si>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</sst>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  <numFmt numFmtId="178" formatCode="0.0_ "/>
    <numFmt numFmtId="179" formatCode="0.00_ "/>
    <numFmt numFmtId="180" formatCode="0.000_ "/>
    <numFmt numFmtId="181" formatCode="0.000_);[Red]\(0.000\)"/>
    <numFmt numFmtId="182" formatCode="0.000_ ;[Red]\-0.000\ "/>
    <numFmt numFmtId="183" formatCode="0.00_ ;[Red]\-0.00\ "/>
    <numFmt numFmtId="184" formatCode="0.0_ ;[Red]\-0.0\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2" fontId="0" fillId="3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2" fontId="0" fillId="5" borderId="1" xfId="0" applyNumberFormat="1" applyFill="1" applyBorder="1">
      <alignment vertical="center"/>
    </xf>
    <xf numFmtId="183" fontId="0" fillId="2" borderId="1" xfId="0" applyNumberFormat="1" applyFill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2" fontId="1" fillId="3" borderId="5" xfId="0" applyNumberFormat="1" applyFont="1" applyFill="1" applyBorder="1" applyAlignment="1">
      <alignment horizontal="center" vertical="center"/>
    </xf>
    <xf numFmtId="182" fontId="1" fillId="0" borderId="6" xfId="0" applyNumberFormat="1" applyFont="1" applyBorder="1" applyAlignment="1">
      <alignment horizontal="center" vertical="center"/>
    </xf>
    <xf numFmtId="182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2" fontId="6" fillId="3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2" fontId="6" fillId="5" borderId="1" xfId="0" applyNumberFormat="1" applyFont="1" applyFill="1" applyBorder="1" applyAlignment="1">
      <alignment horizontal="center" vertical="center" wrapText="1"/>
    </xf>
    <xf numFmtId="182" fontId="11" fillId="3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2" fontId="11" fillId="5" borderId="1" xfId="0" applyNumberFormat="1" applyFont="1" applyFill="1" applyBorder="1">
      <alignment vertical="center"/>
    </xf>
    <xf numFmtId="183" fontId="6" fillId="2" borderId="1" xfId="0" applyNumberFormat="1" applyFont="1" applyFill="1" applyBorder="1" applyAlignment="1">
      <alignment horizontal="center" vertical="center" wrapText="1"/>
    </xf>
    <xf numFmtId="183" fontId="6" fillId="0" borderId="1" xfId="0" applyNumberFormat="1" applyFont="1" applyBorder="1" applyAlignment="1">
      <alignment horizontal="center" vertical="center" wrapText="1"/>
    </xf>
    <xf numFmtId="184" fontId="0" fillId="0" borderId="1" xfId="0" applyNumberFormat="1" applyBorder="1" applyAlignment="1">
      <alignment horizontal="center" vertical="center" wrapText="1"/>
    </xf>
    <xf numFmtId="183" fontId="11" fillId="2" borderId="1" xfId="0" applyNumberFormat="1" applyFont="1" applyFill="1" applyBorder="1">
      <alignment vertical="center"/>
    </xf>
    <xf numFmtId="183" fontId="11" fillId="0" borderId="1" xfId="0" applyNumberFormat="1" applyFont="1" applyBorder="1">
      <alignment vertical="center"/>
    </xf>
    <xf numFmtId="182" fontId="1" fillId="0" borderId="7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workbookViewId="0">
      <pane xSplit="21" ySplit="2" topLeftCell="AE3" activePane="bottomRight" state="frozenSplit"/>
      <selection/>
      <selection pane="topRight"/>
      <selection pane="bottomLeft"/>
      <selection pane="bottomRight" activeCell="H9" sqref="H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11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 t="s">
        <v>70</v>
      </c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customHeight="1" spans="1:75">
      <c r="A8" s="110"/>
      <c r="B8" s="32">
        <v>0.9</v>
      </c>
      <c r="D8" s="110">
        <f t="shared" si="0"/>
        <v>0.42</v>
      </c>
      <c r="E8" s="32">
        <v>0.9</v>
      </c>
      <c r="G8" s="32">
        <v>137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 t="str">
        <f t="shared" si="5"/>
        <v>A</v>
      </c>
      <c r="T8" s="113">
        <f t="shared" si="23"/>
        <v>0</v>
      </c>
      <c r="V8" s="137">
        <f t="shared" si="2"/>
        <v>0.2</v>
      </c>
      <c r="W8" s="138">
        <f t="shared" si="6"/>
        <v>0.42</v>
      </c>
      <c r="X8" s="138">
        <f t="shared" si="3"/>
        <v>0.9</v>
      </c>
      <c r="Y8" s="138">
        <f t="shared" si="3"/>
        <v>0</v>
      </c>
      <c r="Z8" s="138">
        <f>Y8+LOOKUP(V8,Sheet2!A$3:A$24,Sheet2!J$3:J$24)</f>
        <v>0.1975</v>
      </c>
      <c r="AA8" s="138">
        <f t="shared" si="7"/>
        <v>0.42</v>
      </c>
      <c r="AB8" s="138">
        <f t="shared" si="4"/>
        <v>0.9</v>
      </c>
      <c r="AC8" s="138">
        <f t="shared" si="4"/>
        <v>0</v>
      </c>
      <c r="AD8" s="138">
        <f>AC8+LOOKUP(V8,Sheet2!A$3:A$24,Sheet2!J$3:J$24)</f>
        <v>0.1975</v>
      </c>
      <c r="AE8" s="138">
        <f t="shared" si="8"/>
        <v>0.7025</v>
      </c>
      <c r="AF8" s="138">
        <f t="shared" si="9"/>
        <v>0.7025</v>
      </c>
      <c r="AG8" s="137">
        <f>LOOKUP(V8,Sheet2!A$3:A$24,Sheet2!K$3:K$24)</f>
        <v>0.5</v>
      </c>
      <c r="AH8" s="143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37">
        <f>LOOKUP(R8,Sheet3!A$2:A$7,Sheet3!D$2:D$7)</f>
        <v>0</v>
      </c>
      <c r="AJ8" s="137">
        <f t="shared" si="24"/>
        <v>0.48</v>
      </c>
      <c r="AK8" s="137">
        <f t="shared" si="25"/>
        <v>0.48</v>
      </c>
      <c r="AL8" s="138">
        <f t="shared" si="10"/>
        <v>0.6225</v>
      </c>
      <c r="AM8" s="138">
        <f t="shared" si="11"/>
        <v>0.6225</v>
      </c>
      <c r="AN8" s="138">
        <f t="shared" si="12"/>
        <v>0.6225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15"/>
      <c r="AQ8" s="152">
        <f t="shared" si="13"/>
        <v>90.39945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38.4334318825194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47.6620361820626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439.085</v>
      </c>
      <c r="BC8" s="159">
        <f t="shared" si="14"/>
        <v>475.39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90.39945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90.39945</v>
      </c>
      <c r="BS8" s="52">
        <f t="shared" si="19"/>
        <v>0</v>
      </c>
      <c r="BT8" s="52">
        <f>IF(OR(LOOKUP(V8,Sheet2!A$3:A$25,Sheet2!B$3:B$25)=1,G8=0),0,AW8-AO8*0.2*G8)</f>
        <v>9.38943188251937</v>
      </c>
      <c r="BU8" s="52">
        <f t="shared" si="20"/>
        <v>1.6325</v>
      </c>
      <c r="BV8" s="52">
        <f t="shared" si="21"/>
        <v>2.735</v>
      </c>
      <c r="BW8" s="32">
        <f t="shared" si="22"/>
        <v>0</v>
      </c>
    </row>
    <row r="9" spans="1:75">
      <c r="A9" s="110"/>
      <c r="B9" s="32">
        <v>0.9</v>
      </c>
      <c r="D9" s="110">
        <f t="shared" si="0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0.48</v>
      </c>
      <c r="AK9" s="137">
        <f t="shared" si="25"/>
        <v>0.48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0.48</v>
      </c>
      <c r="BV9" s="52">
        <f t="shared" si="21"/>
        <v>0.96</v>
      </c>
      <c r="BW9" s="32">
        <f t="shared" si="22"/>
        <v>0</v>
      </c>
    </row>
    <row r="10" spans="1:75">
      <c r="A10" s="110"/>
      <c r="D10" s="110">
        <f t="shared" si="0"/>
        <v>0</v>
      </c>
      <c r="E10" s="32"/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>
        <f t="shared" si="5"/>
        <v>0</v>
      </c>
      <c r="T10" s="113">
        <f t="shared" si="23"/>
        <v>0</v>
      </c>
      <c r="V10" s="137">
        <f t="shared" si="2"/>
        <v>0</v>
      </c>
      <c r="W10" s="138">
        <f t="shared" si="6"/>
        <v>0</v>
      </c>
      <c r="X10" s="138">
        <f t="shared" si="3"/>
        <v>0</v>
      </c>
      <c r="Y10" s="138">
        <f t="shared" si="3"/>
        <v>0</v>
      </c>
      <c r="Z10" s="138">
        <f>Y10+LOOKUP(V10,Sheet2!A$3:A$24,Sheet2!J$3:J$24)</f>
        <v>0</v>
      </c>
      <c r="AA10" s="138">
        <f t="shared" si="7"/>
        <v>0</v>
      </c>
      <c r="AB10" s="138">
        <f t="shared" si="4"/>
        <v>0</v>
      </c>
      <c r="AC10" s="138">
        <f t="shared" si="4"/>
        <v>0</v>
      </c>
      <c r="AD10" s="138">
        <f>AC10+LOOKUP(V10,Sheet2!A$3:A$24,Sheet2!J$3:J$24)</f>
        <v>0</v>
      </c>
      <c r="AE10" s="138">
        <f t="shared" si="8"/>
        <v>0</v>
      </c>
      <c r="AF10" s="138">
        <f t="shared" si="9"/>
        <v>0</v>
      </c>
      <c r="AG10" s="137">
        <f>LOOKUP(V10,Sheet2!A$3:A$24,Sheet2!K$3:K$24)</f>
        <v>0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37">
        <f>LOOKUP(R10,Sheet3!A$2:A$7,Sheet3!D$2:D$7)</f>
        <v>0</v>
      </c>
      <c r="AJ10" s="137">
        <f t="shared" si="24"/>
        <v>0</v>
      </c>
      <c r="AK10" s="137">
        <f t="shared" si="25"/>
        <v>0</v>
      </c>
      <c r="AL10" s="138">
        <f t="shared" si="10"/>
        <v>0</v>
      </c>
      <c r="AM10" s="138">
        <f t="shared" si="11"/>
        <v>0</v>
      </c>
      <c r="AN10" s="138">
        <f t="shared" si="12"/>
        <v>0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15"/>
      <c r="AQ10" s="152">
        <f t="shared" si="13"/>
        <v>0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</v>
      </c>
      <c r="AV10" s="154">
        <f>IF(AND(AE10&gt;3.5,AF10&gt;3.5),LOOKUP(Sheet1!V10,Sheet2!A$3:A$24,Sheet2!W$3:W$24),LOOKUP(V10,Sheet2!A$3:A$24,Sheet2!V$3:V$24))*G10</f>
        <v>0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0</v>
      </c>
      <c r="BC10" s="159">
        <f t="shared" si="14"/>
        <v>0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0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0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0</v>
      </c>
      <c r="BV10" s="52">
        <f t="shared" si="21"/>
        <v>0</v>
      </c>
      <c r="BW10" s="32">
        <f t="shared" si="22"/>
        <v>0</v>
      </c>
    </row>
    <row r="11" spans="1:75">
      <c r="A11" s="110" t="s">
        <v>71</v>
      </c>
      <c r="B11" s="32">
        <v>7.67</v>
      </c>
      <c r="D11" s="110">
        <f t="shared" si="0"/>
        <v>7.19</v>
      </c>
      <c r="E11" s="32">
        <v>7.67</v>
      </c>
      <c r="F11" s="110">
        <v>6.3</v>
      </c>
      <c r="G11" s="32">
        <v>17</v>
      </c>
      <c r="H11" s="32">
        <v>0.3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 t="str">
        <f t="shared" si="5"/>
        <v>A</v>
      </c>
      <c r="T11" s="113">
        <f t="shared" si="23"/>
        <v>0</v>
      </c>
      <c r="V11" s="137">
        <f t="shared" si="2"/>
        <v>0.3</v>
      </c>
      <c r="W11" s="138">
        <f t="shared" si="6"/>
        <v>7.19</v>
      </c>
      <c r="X11" s="138">
        <f t="shared" si="3"/>
        <v>7.67</v>
      </c>
      <c r="Y11" s="138">
        <f t="shared" si="3"/>
        <v>6.3</v>
      </c>
      <c r="Z11" s="138">
        <f>Y11+LOOKUP(V11,Sheet2!A$3:A$24,Sheet2!J$3:J$24)</f>
        <v>6.64</v>
      </c>
      <c r="AA11" s="138">
        <f t="shared" si="7"/>
        <v>7.19</v>
      </c>
      <c r="AB11" s="138">
        <f t="shared" si="4"/>
        <v>7.67</v>
      </c>
      <c r="AC11" s="138">
        <f t="shared" si="4"/>
        <v>6.213</v>
      </c>
      <c r="AD11" s="138">
        <f>AC11+LOOKUP(V11,Sheet2!A$3:A$24,Sheet2!J$3:J$24)</f>
        <v>6.553</v>
      </c>
      <c r="AE11" s="138">
        <f t="shared" si="8"/>
        <v>1.03</v>
      </c>
      <c r="AF11" s="138">
        <f t="shared" si="9"/>
        <v>1.117</v>
      </c>
      <c r="AG11" s="137">
        <f>LOOKUP(V11,Sheet2!A$3:A$24,Sheet2!K$3:K$24)</f>
        <v>0.5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0.31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1.2</v>
      </c>
      <c r="AM11" s="138">
        <f t="shared" si="11"/>
        <v>1.287</v>
      </c>
      <c r="AN11" s="138">
        <f t="shared" si="12"/>
        <v>1.2435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1.24</v>
      </c>
      <c r="AP11" s="115"/>
      <c r="AQ11" s="152">
        <f t="shared" si="13"/>
        <v>26.21298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1.6473</v>
      </c>
      <c r="AV11" s="154">
        <f>IF(AND(AE11&gt;3.5,AF11&gt;3.5),LOOKUP(Sheet1!V11,Sheet2!A$3:A$24,Sheet2!W$3:W$24),LOOKUP(V11,Sheet2!A$3:A$24,Sheet2!V$3:V$24))*G11</f>
        <v>2.07474743649156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18.5919571520004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1.97097999999999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75.599</v>
      </c>
      <c r="BC11" s="159">
        <f t="shared" si="14"/>
        <v>73.066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26.21298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26.21298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2.387</v>
      </c>
      <c r="BV11" s="52">
        <f t="shared" si="21"/>
        <v>4.154</v>
      </c>
      <c r="BW11" s="32">
        <f t="shared" si="22"/>
        <v>0</v>
      </c>
    </row>
    <row r="12" spans="1:75">
      <c r="A12" s="110" t="s">
        <v>72</v>
      </c>
      <c r="B12" s="32">
        <v>7.67</v>
      </c>
      <c r="D12" s="110">
        <f t="shared" ref="D10:D52" si="27">IF(AND(B12=0,E12=0),0,IF(B12&gt;E12,E12-C12-AJ12,IF(AJ12&gt;(E12-B12),E12-AJ12-C12,B12-C12)))</f>
        <v>7.19</v>
      </c>
      <c r="E12" s="32">
        <v>7.67</v>
      </c>
      <c r="F12" s="110">
        <v>6.213</v>
      </c>
      <c r="G12" s="32">
        <v>0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26"/>
        <v>0</v>
      </c>
      <c r="R12" s="111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2">
        <f t="shared" si="5"/>
        <v>0</v>
      </c>
      <c r="T12" s="113">
        <f t="shared" si="23"/>
        <v>0</v>
      </c>
      <c r="V12" s="137">
        <f t="shared" si="2"/>
        <v>0</v>
      </c>
      <c r="W12" s="138">
        <f t="shared" si="6"/>
        <v>0</v>
      </c>
      <c r="X12" s="138">
        <f t="shared" si="3"/>
        <v>0</v>
      </c>
      <c r="Y12" s="138">
        <f t="shared" si="3"/>
        <v>0</v>
      </c>
      <c r="Z12" s="138">
        <f>Y12+LOOKUP(V12,Sheet2!A$3:A$24,Sheet2!J$3:J$24)</f>
        <v>0</v>
      </c>
      <c r="AA12" s="138">
        <f t="shared" si="7"/>
        <v>0</v>
      </c>
      <c r="AB12" s="138">
        <f t="shared" si="4"/>
        <v>0</v>
      </c>
      <c r="AC12" s="138">
        <f t="shared" si="4"/>
        <v>0</v>
      </c>
      <c r="AD12" s="138">
        <f>AC12+LOOKUP(V12,Sheet2!A$3:A$24,Sheet2!J$3:J$24)</f>
        <v>0</v>
      </c>
      <c r="AE12" s="138">
        <f t="shared" si="8"/>
        <v>0</v>
      </c>
      <c r="AF12" s="138">
        <f t="shared" si="9"/>
        <v>0</v>
      </c>
      <c r="AG12" s="137">
        <f>LOOKUP(V12,Sheet2!A$3:A$24,Sheet2!K$3:K$24)</f>
        <v>0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37">
        <f>LOOKUP(R12,Sheet3!A$2:A$7,Sheet3!D$2:D$7)</f>
        <v>0</v>
      </c>
      <c r="AJ12" s="137">
        <f t="shared" si="24"/>
        <v>0.48</v>
      </c>
      <c r="AK12" s="137">
        <f t="shared" si="25"/>
        <v>0.48</v>
      </c>
      <c r="AL12" s="138">
        <f t="shared" si="10"/>
        <v>0</v>
      </c>
      <c r="AM12" s="138">
        <f t="shared" si="11"/>
        <v>0</v>
      </c>
      <c r="AN12" s="138">
        <f t="shared" si="12"/>
        <v>0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15"/>
      <c r="AQ12" s="152">
        <f t="shared" si="13"/>
        <v>0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0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</v>
      </c>
      <c r="AV12" s="154">
        <f>IF(AND(AE12&gt;3.5,AF12&gt;3.5),LOOKUP(Sheet1!V12,Sheet2!A$3:A$24,Sheet2!W$3:W$24),LOOKUP(V12,Sheet2!A$3:A$24,Sheet2!V$3:V$24))*G12</f>
        <v>0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0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0</v>
      </c>
      <c r="BC12" s="159">
        <f t="shared" si="14"/>
        <v>0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0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0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0.48</v>
      </c>
      <c r="BV12" s="52">
        <f t="shared" si="21"/>
        <v>0.96</v>
      </c>
      <c r="BW12" s="32">
        <f t="shared" si="22"/>
        <v>0</v>
      </c>
    </row>
    <row r="13" spans="1:75">
      <c r="A13" s="110" t="s">
        <v>73</v>
      </c>
      <c r="B13" s="32">
        <v>7.67</v>
      </c>
      <c r="D13" s="110">
        <f t="shared" si="27"/>
        <v>7.19</v>
      </c>
      <c r="E13" s="32">
        <v>7.67</v>
      </c>
      <c r="F13" s="110">
        <v>5.726</v>
      </c>
      <c r="G13" s="32">
        <v>25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1</v>
      </c>
      <c r="O13" s="32">
        <v>0</v>
      </c>
      <c r="P13" s="32">
        <f t="shared" si="26"/>
        <v>0</v>
      </c>
      <c r="R13" s="111" t="str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B</v>
      </c>
      <c r="S13" s="112" t="str">
        <f t="shared" si="5"/>
        <v>A</v>
      </c>
      <c r="T13" s="113">
        <f t="shared" si="23"/>
        <v>0</v>
      </c>
      <c r="V13" s="137">
        <f t="shared" si="2"/>
        <v>0.3</v>
      </c>
      <c r="W13" s="138">
        <f t="shared" si="6"/>
        <v>7.19</v>
      </c>
      <c r="X13" s="138">
        <f t="shared" si="3"/>
        <v>7.67</v>
      </c>
      <c r="Y13" s="138">
        <f t="shared" si="3"/>
        <v>5.726</v>
      </c>
      <c r="Z13" s="138">
        <f>Y13+LOOKUP(V13,Sheet2!A$3:A$24,Sheet2!J$3:J$24)</f>
        <v>6.066</v>
      </c>
      <c r="AA13" s="138">
        <f t="shared" si="7"/>
        <v>7.1</v>
      </c>
      <c r="AB13" s="138">
        <f t="shared" si="4"/>
        <v>7.58</v>
      </c>
      <c r="AC13" s="138">
        <f t="shared" si="4"/>
        <v>5.6</v>
      </c>
      <c r="AD13" s="138">
        <f>AC13+LOOKUP(V13,Sheet2!A$3:A$24,Sheet2!J$3:J$24)</f>
        <v>5.94</v>
      </c>
      <c r="AE13" s="138">
        <f t="shared" si="8"/>
        <v>1.604</v>
      </c>
      <c r="AF13" s="138">
        <f t="shared" si="9"/>
        <v>1.64</v>
      </c>
      <c r="AG13" s="137">
        <f>LOOKUP(V13,Sheet2!A$3:A$24,Sheet2!K$3:K$24)</f>
        <v>0.5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37">
        <f>LOOKUP(R13,Sheet3!A$2:A$7,Sheet3!D$2:D$7)</f>
        <v>0.35</v>
      </c>
      <c r="AJ13" s="137">
        <f t="shared" si="24"/>
        <v>0.48</v>
      </c>
      <c r="AK13" s="137">
        <f t="shared" si="25"/>
        <v>0.48</v>
      </c>
      <c r="AL13" s="138">
        <f t="shared" si="10"/>
        <v>2.124</v>
      </c>
      <c r="AM13" s="138">
        <f t="shared" si="11"/>
        <v>2.16</v>
      </c>
      <c r="AN13" s="138">
        <f t="shared" si="12"/>
        <v>2.142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1.24</v>
      </c>
      <c r="AP13" s="115"/>
      <c r="AQ13" s="152">
        <f t="shared" si="13"/>
        <v>66.402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10.85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2.4225</v>
      </c>
      <c r="AV13" s="154">
        <f>IF(AND(AE13&gt;3.5,AF13&gt;3.5),LOOKUP(Sheet1!V13,Sheet2!A$3:A$24,Sheet2!W$3:W$24),LOOKUP(V13,Sheet2!A$3:A$24,Sheet2!V$3:V$24))*G13</f>
        <v>3.05109917131112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27.3411134588241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19.902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156.1</v>
      </c>
      <c r="BC13" s="159">
        <f t="shared" si="14"/>
        <v>137.4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66.402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66.402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3.26</v>
      </c>
      <c r="BV13" s="52">
        <f t="shared" si="21"/>
        <v>5.9</v>
      </c>
      <c r="BW13" s="32">
        <f t="shared" si="22"/>
        <v>25</v>
      </c>
    </row>
    <row r="14" spans="1:75">
      <c r="A14" s="110" t="s">
        <v>74</v>
      </c>
      <c r="B14" s="32">
        <v>7.58</v>
      </c>
      <c r="D14" s="110">
        <f t="shared" si="27"/>
        <v>7.1</v>
      </c>
      <c r="E14" s="32">
        <v>7.58</v>
      </c>
      <c r="F14" s="110">
        <v>5.6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0.48</v>
      </c>
      <c r="AK14" s="137">
        <f t="shared" si="25"/>
        <v>0.48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0.48</v>
      </c>
      <c r="BV14" s="52">
        <f t="shared" si="21"/>
        <v>0.96</v>
      </c>
      <c r="BW14" s="32">
        <f t="shared" si="22"/>
        <v>0</v>
      </c>
    </row>
    <row r="15" spans="1:75">
      <c r="A15" s="110" t="s">
        <v>75</v>
      </c>
      <c r="B15" s="32">
        <v>7.71</v>
      </c>
      <c r="D15" s="110">
        <f t="shared" si="27"/>
        <v>7.23</v>
      </c>
      <c r="E15" s="32">
        <v>7.71</v>
      </c>
      <c r="F15" s="110">
        <v>6.44</v>
      </c>
      <c r="G15" s="32">
        <v>9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 t="str">
        <f t="shared" si="5"/>
        <v>A</v>
      </c>
      <c r="T15" s="113">
        <f t="shared" si="23"/>
        <v>0</v>
      </c>
      <c r="V15" s="137">
        <f t="shared" si="2"/>
        <v>0.3</v>
      </c>
      <c r="W15" s="138">
        <f t="shared" si="6"/>
        <v>7.23</v>
      </c>
      <c r="X15" s="138">
        <f t="shared" si="3"/>
        <v>7.71</v>
      </c>
      <c r="Y15" s="138">
        <f t="shared" si="3"/>
        <v>6.44</v>
      </c>
      <c r="Z15" s="138">
        <f>Y15+LOOKUP(V15,Sheet2!A$3:A$24,Sheet2!J$3:J$24)</f>
        <v>6.78</v>
      </c>
      <c r="AA15" s="138">
        <f t="shared" si="7"/>
        <v>7.23</v>
      </c>
      <c r="AB15" s="138">
        <f t="shared" si="4"/>
        <v>7.71</v>
      </c>
      <c r="AC15" s="138">
        <f t="shared" si="4"/>
        <v>6.35</v>
      </c>
      <c r="AD15" s="138">
        <f>AC15+LOOKUP(V15,Sheet2!A$3:A$24,Sheet2!J$3:J$24)</f>
        <v>6.69</v>
      </c>
      <c r="AE15" s="138">
        <f t="shared" si="8"/>
        <v>0.93</v>
      </c>
      <c r="AF15" s="138">
        <f t="shared" si="9"/>
        <v>1.02</v>
      </c>
      <c r="AG15" s="137">
        <f>LOOKUP(V15,Sheet2!A$3:A$24,Sheet2!K$3:K$24)</f>
        <v>0.5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37">
        <f>LOOKUP(R15,Sheet3!A$2:A$7,Sheet3!D$2:D$7)</f>
        <v>0</v>
      </c>
      <c r="AJ15" s="137">
        <f t="shared" si="24"/>
        <v>0.48</v>
      </c>
      <c r="AK15" s="137">
        <f t="shared" si="25"/>
        <v>0.48</v>
      </c>
      <c r="AL15" s="138">
        <f t="shared" si="10"/>
        <v>1.1</v>
      </c>
      <c r="AM15" s="138">
        <f t="shared" si="11"/>
        <v>1.19</v>
      </c>
      <c r="AN15" s="138">
        <f t="shared" si="12"/>
        <v>1.145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15"/>
      <c r="AQ15" s="152">
        <f t="shared" si="13"/>
        <v>12.7782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0.8721</v>
      </c>
      <c r="AV15" s="154">
        <f>IF(AND(AE15&gt;3.5,AF15&gt;3.5),LOOKUP(Sheet1!V15,Sheet2!A$3:A$24,Sheet2!W$3:W$24),LOOKUP(V15,Sheet2!A$3:A$24,Sheet2!V$3:V$24))*G15</f>
        <v>1.098395701672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9.78700084517667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4.44089209850063e-15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38.25</v>
      </c>
      <c r="BC15" s="159">
        <f t="shared" si="14"/>
        <v>37.5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12.7782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12.7782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2.29</v>
      </c>
      <c r="BV15" s="52">
        <f t="shared" si="21"/>
        <v>3.96</v>
      </c>
      <c r="BW15" s="32">
        <f t="shared" si="22"/>
        <v>0</v>
      </c>
    </row>
    <row r="16" spans="1:75">
      <c r="A16" s="110" t="s">
        <v>76</v>
      </c>
      <c r="B16" s="32">
        <v>7.71</v>
      </c>
      <c r="D16" s="110">
        <f t="shared" si="27"/>
        <v>7.23</v>
      </c>
      <c r="E16" s="32">
        <v>7.71</v>
      </c>
      <c r="F16" s="110">
        <v>6.35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>
        <f t="shared" si="5"/>
        <v>0</v>
      </c>
      <c r="T16" s="113">
        <f t="shared" si="23"/>
        <v>0</v>
      </c>
      <c r="V16" s="137">
        <f t="shared" si="2"/>
        <v>0</v>
      </c>
      <c r="W16" s="138">
        <f t="shared" si="6"/>
        <v>0</v>
      </c>
      <c r="X16" s="138">
        <f t="shared" si="3"/>
        <v>0</v>
      </c>
      <c r="Y16" s="138">
        <f t="shared" si="3"/>
        <v>0</v>
      </c>
      <c r="Z16" s="138">
        <f>Y16+LOOKUP(V16,Sheet2!A$3:A$24,Sheet2!J$3:J$24)</f>
        <v>0</v>
      </c>
      <c r="AA16" s="138">
        <f t="shared" si="7"/>
        <v>0</v>
      </c>
      <c r="AB16" s="138">
        <f t="shared" si="4"/>
        <v>0</v>
      </c>
      <c r="AC16" s="138">
        <f t="shared" si="4"/>
        <v>0</v>
      </c>
      <c r="AD16" s="138">
        <f>AC16+LOOKUP(V16,Sheet2!A$3:A$24,Sheet2!J$3:J$24)</f>
        <v>0</v>
      </c>
      <c r="AE16" s="138">
        <f t="shared" si="8"/>
        <v>0</v>
      </c>
      <c r="AF16" s="138">
        <f t="shared" si="9"/>
        <v>0</v>
      </c>
      <c r="AG16" s="137">
        <f>LOOKUP(V16,Sheet2!A$3:A$24,Sheet2!K$3:K$24)</f>
        <v>0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</v>
      </c>
      <c r="AM16" s="138">
        <f t="shared" si="11"/>
        <v>0</v>
      </c>
      <c r="AN16" s="138">
        <f t="shared" si="12"/>
        <v>0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15"/>
      <c r="AQ16" s="152">
        <f t="shared" si="13"/>
        <v>0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0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0</v>
      </c>
      <c r="BC16" s="159">
        <f t="shared" si="14"/>
        <v>0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0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0</v>
      </c>
      <c r="BS16" s="52">
        <f t="shared" si="19"/>
        <v>0</v>
      </c>
      <c r="BT16" s="52">
        <f>IF(OR(LOOKUP(V16,Sheet2!A$3:A$25,Sheet2!B$3:B$25)=1,G16=0),0,AW16-AO16*0.2*G16)</f>
        <v>0</v>
      </c>
      <c r="BU16" s="52">
        <f t="shared" si="20"/>
        <v>0.48</v>
      </c>
      <c r="BV16" s="52">
        <f t="shared" si="21"/>
        <v>0.96</v>
      </c>
      <c r="BW16" s="32">
        <f t="shared" si="22"/>
        <v>0</v>
      </c>
    </row>
    <row r="17" spans="1:75">
      <c r="A17" s="110" t="s">
        <v>77</v>
      </c>
      <c r="B17" s="32">
        <v>7.98</v>
      </c>
      <c r="D17" s="110">
        <f t="shared" si="27"/>
        <v>7.5</v>
      </c>
      <c r="E17" s="32">
        <v>7.98</v>
      </c>
      <c r="F17" s="110">
        <v>6.882</v>
      </c>
      <c r="G17" s="32">
        <v>3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 t="str">
        <f t="shared" si="5"/>
        <v>A</v>
      </c>
      <c r="T17" s="113">
        <f t="shared" si="23"/>
        <v>0</v>
      </c>
      <c r="V17" s="137">
        <f t="shared" si="2"/>
        <v>0.3</v>
      </c>
      <c r="W17" s="138">
        <f t="shared" si="6"/>
        <v>7.5</v>
      </c>
      <c r="X17" s="138">
        <f t="shared" si="3"/>
        <v>7.98</v>
      </c>
      <c r="Y17" s="138">
        <f t="shared" si="3"/>
        <v>6.882</v>
      </c>
      <c r="Z17" s="138">
        <f>Y17+LOOKUP(V17,Sheet2!A$3:A$24,Sheet2!J$3:J$24)</f>
        <v>7.222</v>
      </c>
      <c r="AA17" s="138">
        <f t="shared" si="7"/>
        <v>7.25</v>
      </c>
      <c r="AB17" s="138">
        <f t="shared" si="4"/>
        <v>7.73</v>
      </c>
      <c r="AC17" s="138">
        <f t="shared" si="4"/>
        <v>6.85</v>
      </c>
      <c r="AD17" s="138">
        <f>AC17+LOOKUP(V17,Sheet2!A$3:A$24,Sheet2!J$3:J$24)</f>
        <v>7.19</v>
      </c>
      <c r="AE17" s="138">
        <f t="shared" si="8"/>
        <v>0.758000000000001</v>
      </c>
      <c r="AF17" s="138">
        <f t="shared" si="9"/>
        <v>0.540000000000001</v>
      </c>
      <c r="AG17" s="137">
        <f>LOOKUP(V17,Sheet2!A$3:A$24,Sheet2!K$3:K$24)</f>
        <v>0.5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0.928</v>
      </c>
      <c r="AM17" s="138">
        <f t="shared" si="11"/>
        <v>0.71</v>
      </c>
      <c r="AN17" s="138">
        <f t="shared" si="12"/>
        <v>0.819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15"/>
      <c r="AQ17" s="152">
        <f t="shared" si="13"/>
        <v>3.04668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0.2907</v>
      </c>
      <c r="AV17" s="154">
        <f>IF(AND(AE17&gt;3.5,AF17&gt;3.5),LOOKUP(Sheet1!V17,Sheet2!A$3:A$24,Sheet2!W$3:W$24),LOOKUP(V17,Sheet2!A$3:A$24,Sheet2!V$3:V$24))*G17</f>
        <v>0.366131900557335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2.04961361505889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10.794</v>
      </c>
      <c r="BC17" s="159">
        <f t="shared" si="14"/>
        <v>11.196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3.04668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3.04668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2.028</v>
      </c>
      <c r="BV17" s="52">
        <f t="shared" si="21"/>
        <v>3.436</v>
      </c>
      <c r="BW17" s="32">
        <f t="shared" si="22"/>
        <v>0</v>
      </c>
    </row>
    <row r="18" spans="1:75">
      <c r="A18" s="110" t="s">
        <v>78</v>
      </c>
      <c r="B18" s="32">
        <v>7.73</v>
      </c>
      <c r="D18" s="110">
        <f t="shared" si="27"/>
        <v>7.25</v>
      </c>
      <c r="E18" s="32">
        <v>7.73</v>
      </c>
      <c r="F18" s="110">
        <v>6.85</v>
      </c>
      <c r="G18" s="32">
        <v>0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0.48</v>
      </c>
      <c r="AK18" s="137">
        <f t="shared" si="25"/>
        <v>0.48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0.48</v>
      </c>
      <c r="BV18" s="52">
        <f t="shared" si="21"/>
        <v>0.96</v>
      </c>
      <c r="BW18" s="32">
        <f t="shared" si="22"/>
        <v>0</v>
      </c>
    </row>
    <row r="19" spans="1:75">
      <c r="A19" s="110" t="s">
        <v>79</v>
      </c>
      <c r="B19" s="32">
        <v>7.81</v>
      </c>
      <c r="D19" s="110">
        <f t="shared" si="27"/>
        <v>7.33</v>
      </c>
      <c r="E19" s="32">
        <v>7.81</v>
      </c>
      <c r="F19" s="110">
        <v>6.69</v>
      </c>
      <c r="G19" s="32">
        <v>6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 t="str">
        <f t="shared" si="5"/>
        <v>A</v>
      </c>
      <c r="T19" s="113">
        <f t="shared" si="23"/>
        <v>0</v>
      </c>
      <c r="V19" s="137">
        <f t="shared" si="2"/>
        <v>0.3</v>
      </c>
      <c r="W19" s="138">
        <f t="shared" si="6"/>
        <v>7.33</v>
      </c>
      <c r="X19" s="138">
        <f t="shared" ref="X19:X73" si="28">IF($G19=0,0,E19)</f>
        <v>7.81</v>
      </c>
      <c r="Y19" s="138">
        <f t="shared" ref="Y19:Y73" si="29">IF($G19=0,0,F19)</f>
        <v>6.69</v>
      </c>
      <c r="Z19" s="138">
        <f>Y19+LOOKUP(V19,Sheet2!A$3:A$24,Sheet2!J$3:J$24)</f>
        <v>7.03</v>
      </c>
      <c r="AA19" s="138">
        <f t="shared" si="7"/>
        <v>7.21</v>
      </c>
      <c r="AB19" s="138">
        <f t="shared" ref="AB19:AB73" si="30">IF($G19=0,0,E20)</f>
        <v>7.69</v>
      </c>
      <c r="AC19" s="138">
        <f t="shared" ref="AC19:AC73" si="31">IF($G19=0,0,F20)</f>
        <v>6.66</v>
      </c>
      <c r="AD19" s="138">
        <f>AC19+LOOKUP(V19,Sheet2!A$3:A$24,Sheet2!J$3:J$24)</f>
        <v>7</v>
      </c>
      <c r="AE19" s="138">
        <f t="shared" si="8"/>
        <v>0.779999999999999</v>
      </c>
      <c r="AF19" s="138">
        <f t="shared" si="9"/>
        <v>0.69</v>
      </c>
      <c r="AG19" s="137">
        <f>LOOKUP(V19,Sheet2!A$3:A$24,Sheet2!K$3:K$24)</f>
        <v>0.5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37">
        <f>LOOKUP(R19,Sheet3!A$2:A$7,Sheet3!D$2:D$7)</f>
        <v>0</v>
      </c>
      <c r="AJ19" s="137">
        <f t="shared" si="24"/>
        <v>0.48</v>
      </c>
      <c r="AK19" s="137">
        <f t="shared" si="25"/>
        <v>0.48</v>
      </c>
      <c r="AL19" s="138">
        <f t="shared" si="10"/>
        <v>0.95</v>
      </c>
      <c r="AM19" s="138">
        <f t="shared" si="11"/>
        <v>0.860000000000001</v>
      </c>
      <c r="AN19" s="138">
        <f t="shared" si="12"/>
        <v>0.905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15"/>
      <c r="AQ19" s="152">
        <f t="shared" si="13"/>
        <v>6.7332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0.5814</v>
      </c>
      <c r="AV19" s="154">
        <f>IF(AND(AE19&gt;3.5,AF19&gt;3.5),LOOKUP(Sheet1!V19,Sheet2!A$3:A$24,Sheet2!W$3:W$24),LOOKUP(V19,Sheet2!A$3:A$24,Sheet2!V$3:V$24))*G19</f>
        <v>0.73226380111467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4.73906723011778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3.33066907387547e-15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22.62</v>
      </c>
      <c r="BC19" s="159">
        <f t="shared" si="14"/>
        <v>23.08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6.7332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6.7332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2.05</v>
      </c>
      <c r="BV19" s="52">
        <f t="shared" si="21"/>
        <v>3.48</v>
      </c>
      <c r="BW19" s="32">
        <f t="shared" si="22"/>
        <v>0</v>
      </c>
    </row>
    <row r="20" spans="1:75">
      <c r="A20" s="110" t="s">
        <v>80</v>
      </c>
      <c r="B20" s="32">
        <v>7.69</v>
      </c>
      <c r="D20" s="110">
        <f t="shared" si="27"/>
        <v>7.21</v>
      </c>
      <c r="E20" s="32">
        <v>7.69</v>
      </c>
      <c r="F20" s="110">
        <v>6.66</v>
      </c>
      <c r="G20" s="32">
        <v>4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 t="str">
        <f t="shared" si="5"/>
        <v>A</v>
      </c>
      <c r="T20" s="113">
        <f t="shared" si="23"/>
        <v>0</v>
      </c>
      <c r="V20" s="137">
        <f t="shared" si="2"/>
        <v>0.3</v>
      </c>
      <c r="W20" s="138">
        <f t="shared" si="6"/>
        <v>7.21</v>
      </c>
      <c r="X20" s="138">
        <f t="shared" si="28"/>
        <v>7.69</v>
      </c>
      <c r="Y20" s="138">
        <f t="shared" si="29"/>
        <v>6.66</v>
      </c>
      <c r="Z20" s="138">
        <f>Y20+LOOKUP(V20,Sheet2!A$3:A$24,Sheet2!J$3:J$24)</f>
        <v>7</v>
      </c>
      <c r="AA20" s="138">
        <f t="shared" si="7"/>
        <v>7.34</v>
      </c>
      <c r="AB20" s="138">
        <f t="shared" si="30"/>
        <v>7.82</v>
      </c>
      <c r="AC20" s="138">
        <f t="shared" si="31"/>
        <v>6.679</v>
      </c>
      <c r="AD20" s="138">
        <f>AC20+LOOKUP(V20,Sheet2!A$3:A$24,Sheet2!J$3:J$24)</f>
        <v>7.019</v>
      </c>
      <c r="AE20" s="138">
        <f t="shared" si="8"/>
        <v>0.69</v>
      </c>
      <c r="AF20" s="138">
        <f t="shared" si="9"/>
        <v>0.801</v>
      </c>
      <c r="AG20" s="137">
        <f>LOOKUP(V20,Sheet2!A$3:A$24,Sheet2!K$3:K$24)</f>
        <v>0.5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37">
        <f>LOOKUP(R20,Sheet3!A$2:A$7,Sheet3!D$2:D$7)</f>
        <v>0</v>
      </c>
      <c r="AJ20" s="137">
        <f t="shared" si="24"/>
        <v>0.48</v>
      </c>
      <c r="AK20" s="137">
        <f t="shared" si="25"/>
        <v>0.48</v>
      </c>
      <c r="AL20" s="138">
        <f t="shared" si="10"/>
        <v>0.860000000000001</v>
      </c>
      <c r="AM20" s="138">
        <f t="shared" si="11"/>
        <v>0.971</v>
      </c>
      <c r="AN20" s="138">
        <f t="shared" si="12"/>
        <v>0.9155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15"/>
      <c r="AQ20" s="152">
        <f t="shared" si="13"/>
        <v>4.54088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0.3876</v>
      </c>
      <c r="AV20" s="154">
        <f>IF(AND(AE20&gt;3.5,AF20&gt;3.5),LOOKUP(Sheet1!V20,Sheet2!A$3:A$24,Sheet2!W$3:W$24),LOOKUP(V20,Sheet2!A$3:A$24,Sheet2!V$3:V$24))*G20</f>
        <v>0.48817586740978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3.21145815341185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4.44089209850063e-16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15.164</v>
      </c>
      <c r="BC20" s="159">
        <f t="shared" si="14"/>
        <v>15.4426666666667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4.54088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4.54088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2.071</v>
      </c>
      <c r="BV20" s="52">
        <f t="shared" si="21"/>
        <v>3.522</v>
      </c>
      <c r="BW20" s="32">
        <f t="shared" si="22"/>
        <v>0</v>
      </c>
    </row>
    <row r="21" spans="1:75">
      <c r="A21" s="110" t="s">
        <v>81</v>
      </c>
      <c r="B21" s="32">
        <v>7.82</v>
      </c>
      <c r="D21" s="110">
        <f t="shared" si="27"/>
        <v>7.34</v>
      </c>
      <c r="E21" s="32">
        <v>7.82</v>
      </c>
      <c r="F21" s="110">
        <v>6.679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0.48</v>
      </c>
      <c r="AK21" s="137">
        <f t="shared" si="25"/>
        <v>0.48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0.48</v>
      </c>
      <c r="BV21" s="52">
        <f t="shared" si="21"/>
        <v>0.96</v>
      </c>
      <c r="BW21" s="32">
        <f t="shared" si="22"/>
        <v>0</v>
      </c>
    </row>
    <row r="22" spans="1:75">
      <c r="A22" s="110" t="s">
        <v>82</v>
      </c>
      <c r="B22" s="32">
        <v>7.92</v>
      </c>
      <c r="D22" s="110">
        <f t="shared" si="27"/>
        <v>7.44</v>
      </c>
      <c r="E22" s="32">
        <v>7.92</v>
      </c>
      <c r="F22" s="110">
        <v>6.697</v>
      </c>
      <c r="G22" s="32">
        <v>5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 t="str">
        <f t="shared" si="5"/>
        <v>A</v>
      </c>
      <c r="T22" s="113">
        <f t="shared" si="23"/>
        <v>0</v>
      </c>
      <c r="V22" s="137">
        <f t="shared" si="2"/>
        <v>0.3</v>
      </c>
      <c r="W22" s="138">
        <f t="shared" si="6"/>
        <v>7.44</v>
      </c>
      <c r="X22" s="138">
        <f t="shared" si="28"/>
        <v>7.92</v>
      </c>
      <c r="Y22" s="138">
        <f t="shared" si="29"/>
        <v>6.697</v>
      </c>
      <c r="Z22" s="138">
        <f>Y22+LOOKUP(V22,Sheet2!A$3:A$24,Sheet2!J$3:J$24)</f>
        <v>7.037</v>
      </c>
      <c r="AA22" s="138">
        <f t="shared" si="7"/>
        <v>7.22</v>
      </c>
      <c r="AB22" s="138">
        <f t="shared" si="30"/>
        <v>7.7</v>
      </c>
      <c r="AC22" s="138">
        <f t="shared" si="31"/>
        <v>6.67</v>
      </c>
      <c r="AD22" s="138">
        <f>AC22+LOOKUP(V22,Sheet2!A$3:A$24,Sheet2!J$3:J$24)</f>
        <v>7.01</v>
      </c>
      <c r="AE22" s="138">
        <f t="shared" si="8"/>
        <v>0.883</v>
      </c>
      <c r="AF22" s="138">
        <f t="shared" si="9"/>
        <v>0.69</v>
      </c>
      <c r="AG22" s="137">
        <f>LOOKUP(V22,Sheet2!A$3:A$24,Sheet2!K$3:K$24)</f>
        <v>0.5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37">
        <f>LOOKUP(R22,Sheet3!A$2:A$7,Sheet3!D$2:D$7)</f>
        <v>0</v>
      </c>
      <c r="AJ22" s="137">
        <f t="shared" si="24"/>
        <v>0.48</v>
      </c>
      <c r="AK22" s="137">
        <f t="shared" si="25"/>
        <v>0.48</v>
      </c>
      <c r="AL22" s="138">
        <f t="shared" si="10"/>
        <v>1.053</v>
      </c>
      <c r="AM22" s="138">
        <f t="shared" si="11"/>
        <v>0.860000000000001</v>
      </c>
      <c r="AN22" s="138">
        <f t="shared" si="12"/>
        <v>0.9565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15"/>
      <c r="AQ22" s="152">
        <f t="shared" si="13"/>
        <v>5.9303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0.4845</v>
      </c>
      <c r="AV22" s="154">
        <f>IF(AND(AE22&gt;3.5,AF22&gt;3.5),LOOKUP(Sheet1!V22,Sheet2!A$3:A$24,Sheet2!W$3:W$24),LOOKUP(V22,Sheet2!A$3:A$24,Sheet2!V$3:V$24))*G22</f>
        <v>0.610219834262225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4.26852269176481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2.33146835171283e-15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19.365</v>
      </c>
      <c r="BC22" s="159">
        <f t="shared" si="14"/>
        <v>19.5766666666667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5.9303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5.9303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2.153</v>
      </c>
      <c r="BV22" s="52">
        <f t="shared" si="21"/>
        <v>3.686</v>
      </c>
      <c r="BW22" s="32">
        <f t="shared" si="22"/>
        <v>0</v>
      </c>
    </row>
    <row r="23" spans="1:75">
      <c r="A23" s="110" t="s">
        <v>83</v>
      </c>
      <c r="B23" s="32">
        <v>7.7</v>
      </c>
      <c r="D23" s="110">
        <f t="shared" si="27"/>
        <v>7.22</v>
      </c>
      <c r="E23" s="32">
        <v>7.7</v>
      </c>
      <c r="F23" s="110">
        <v>6.67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0.48</v>
      </c>
      <c r="AK23" s="137">
        <f t="shared" si="25"/>
        <v>0.48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0.48</v>
      </c>
      <c r="BV23" s="52">
        <f t="shared" si="21"/>
        <v>0.96</v>
      </c>
      <c r="BW23" s="32">
        <f t="shared" si="22"/>
        <v>0</v>
      </c>
    </row>
    <row r="24" spans="1:75">
      <c r="A24" s="110" t="s">
        <v>84</v>
      </c>
      <c r="B24" s="32">
        <v>7.65</v>
      </c>
      <c r="D24" s="110">
        <f t="shared" si="27"/>
        <v>7.17</v>
      </c>
      <c r="E24" s="32">
        <v>7.65</v>
      </c>
      <c r="F24" s="110">
        <v>6.4</v>
      </c>
      <c r="G24" s="32">
        <v>4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 t="str">
        <f t="shared" si="5"/>
        <v>A</v>
      </c>
      <c r="T24" s="113">
        <f t="shared" si="23"/>
        <v>0</v>
      </c>
      <c r="V24" s="137">
        <f t="shared" si="2"/>
        <v>0.3</v>
      </c>
      <c r="W24" s="138">
        <f t="shared" si="6"/>
        <v>7.17</v>
      </c>
      <c r="X24" s="138">
        <f t="shared" si="28"/>
        <v>7.65</v>
      </c>
      <c r="Y24" s="138">
        <f t="shared" si="29"/>
        <v>6.4</v>
      </c>
      <c r="Z24" s="138">
        <f>Y24+LOOKUP(V24,Sheet2!A$3:A$24,Sheet2!J$3:J$24)</f>
        <v>6.74</v>
      </c>
      <c r="AA24" s="138">
        <f t="shared" si="7"/>
        <v>7.16</v>
      </c>
      <c r="AB24" s="138">
        <f t="shared" si="30"/>
        <v>7.64</v>
      </c>
      <c r="AC24" s="138">
        <f t="shared" si="31"/>
        <v>6.379</v>
      </c>
      <c r="AD24" s="138">
        <f>AC24+LOOKUP(V24,Sheet2!A$3:A$24,Sheet2!J$3:J$24)</f>
        <v>6.719</v>
      </c>
      <c r="AE24" s="138">
        <f t="shared" si="8"/>
        <v>0.91</v>
      </c>
      <c r="AF24" s="138">
        <f t="shared" si="9"/>
        <v>0.921</v>
      </c>
      <c r="AG24" s="137">
        <f>LOOKUP(V24,Sheet2!A$3:A$24,Sheet2!K$3:K$24)</f>
        <v>0.5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37">
        <f>LOOKUP(R24,Sheet3!A$2:A$7,Sheet3!D$2:D$7)</f>
        <v>0</v>
      </c>
      <c r="AJ24" s="137">
        <f t="shared" si="24"/>
        <v>0.48</v>
      </c>
      <c r="AK24" s="137">
        <f t="shared" si="25"/>
        <v>0.48</v>
      </c>
      <c r="AL24" s="138">
        <f t="shared" si="10"/>
        <v>1.08</v>
      </c>
      <c r="AM24" s="138">
        <f t="shared" si="11"/>
        <v>1.091</v>
      </c>
      <c r="AN24" s="138">
        <f t="shared" si="12"/>
        <v>1.0855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15"/>
      <c r="AQ24" s="152">
        <f t="shared" si="13"/>
        <v>5.38408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0.3876</v>
      </c>
      <c r="AV24" s="154">
        <f>IF(AND(AE24&gt;3.5,AF24&gt;3.5),LOOKUP(Sheet1!V24,Sheet2!A$3:A$24,Sheet2!W$3:W$24),LOOKUP(V24,Sheet2!A$3:A$24,Sheet2!V$3:V$24))*G24</f>
        <v>0.48817586740978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4.05465815341185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4.44089209850063e-16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16.524</v>
      </c>
      <c r="BC24" s="159">
        <f t="shared" si="14"/>
        <v>16.3493333333333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5.38408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5.38408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2.191</v>
      </c>
      <c r="BV24" s="52">
        <f t="shared" si="21"/>
        <v>3.762</v>
      </c>
      <c r="BW24" s="32">
        <f t="shared" si="22"/>
        <v>0</v>
      </c>
    </row>
    <row r="25" spans="1:75">
      <c r="A25" s="110" t="s">
        <v>85</v>
      </c>
      <c r="B25" s="32">
        <v>7.64</v>
      </c>
      <c r="D25" s="110">
        <f t="shared" si="27"/>
        <v>7.16</v>
      </c>
      <c r="E25" s="32">
        <v>7.64</v>
      </c>
      <c r="F25" s="110">
        <v>6.379</v>
      </c>
      <c r="G25" s="32">
        <v>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0.48</v>
      </c>
      <c r="AK25" s="137">
        <f t="shared" si="25"/>
        <v>0.48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0.48</v>
      </c>
      <c r="BV25" s="52">
        <f t="shared" si="21"/>
        <v>0.96</v>
      </c>
      <c r="BW25" s="32">
        <f t="shared" si="22"/>
        <v>0</v>
      </c>
    </row>
    <row r="26" spans="1:75">
      <c r="A26" s="110" t="s">
        <v>86</v>
      </c>
      <c r="B26" s="32">
        <v>7.67</v>
      </c>
      <c r="D26" s="110">
        <f t="shared" si="27"/>
        <v>7.19</v>
      </c>
      <c r="E26" s="32">
        <v>7.67</v>
      </c>
      <c r="F26" s="110">
        <v>6</v>
      </c>
      <c r="G26" s="32">
        <v>3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 t="str">
        <f t="shared" si="5"/>
        <v>A</v>
      </c>
      <c r="T26" s="113">
        <f t="shared" si="23"/>
        <v>0</v>
      </c>
      <c r="V26" s="137">
        <f t="shared" si="2"/>
        <v>0.3</v>
      </c>
      <c r="W26" s="138">
        <f t="shared" si="6"/>
        <v>7.19</v>
      </c>
      <c r="X26" s="138">
        <f t="shared" si="28"/>
        <v>7.67</v>
      </c>
      <c r="Y26" s="138">
        <f t="shared" si="29"/>
        <v>6</v>
      </c>
      <c r="Z26" s="138">
        <f>Y26+LOOKUP(V26,Sheet2!A$3:A$24,Sheet2!J$3:J$24)</f>
        <v>6.34</v>
      </c>
      <c r="AA26" s="138">
        <f t="shared" si="7"/>
        <v>7.16</v>
      </c>
      <c r="AB26" s="138">
        <f t="shared" si="30"/>
        <v>7.64</v>
      </c>
      <c r="AC26" s="138">
        <f t="shared" si="31"/>
        <v>5.985</v>
      </c>
      <c r="AD26" s="138">
        <f>AC26+LOOKUP(V26,Sheet2!A$3:A$24,Sheet2!J$3:J$24)</f>
        <v>6.325</v>
      </c>
      <c r="AE26" s="138">
        <f t="shared" si="8"/>
        <v>1.33</v>
      </c>
      <c r="AF26" s="138">
        <f t="shared" si="9"/>
        <v>1.315</v>
      </c>
      <c r="AG26" s="137">
        <f>LOOKUP(V26,Sheet2!A$3:A$24,Sheet2!K$3:K$24)</f>
        <v>0.5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37">
        <f>LOOKUP(R26,Sheet3!A$2:A$7,Sheet3!D$2:D$7)</f>
        <v>0</v>
      </c>
      <c r="AJ26" s="137">
        <f t="shared" si="24"/>
        <v>0.48</v>
      </c>
      <c r="AK26" s="137">
        <f t="shared" si="25"/>
        <v>0.48</v>
      </c>
      <c r="AL26" s="138">
        <f t="shared" si="10"/>
        <v>1.5</v>
      </c>
      <c r="AM26" s="138">
        <f t="shared" si="11"/>
        <v>1.485</v>
      </c>
      <c r="AN26" s="138">
        <f t="shared" si="12"/>
        <v>1.4925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15"/>
      <c r="AQ26" s="152">
        <f t="shared" si="13"/>
        <v>5.5521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0.2907</v>
      </c>
      <c r="AV26" s="154">
        <f>IF(AND(AE26&gt;3.5,AF26&gt;3.5),LOOKUP(Sheet1!V26,Sheet2!A$3:A$24,Sheet2!W$3:W$24),LOOKUP(V26,Sheet2!A$3:A$24,Sheet2!V$3:V$24))*G26</f>
        <v>0.366131900557335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3.28093361505889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1.2741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14.835</v>
      </c>
      <c r="BC26" s="159">
        <f t="shared" si="14"/>
        <v>13.89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5.5521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5.5521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2.6</v>
      </c>
      <c r="BV26" s="52">
        <f t="shared" si="21"/>
        <v>4.58</v>
      </c>
      <c r="BW26" s="32">
        <f t="shared" si="22"/>
        <v>0</v>
      </c>
    </row>
    <row r="27" spans="1:75">
      <c r="A27" s="110" t="s">
        <v>87</v>
      </c>
      <c r="B27" s="32">
        <v>7.64</v>
      </c>
      <c r="D27" s="110">
        <f t="shared" si="27"/>
        <v>7.16</v>
      </c>
      <c r="E27" s="32">
        <v>7.64</v>
      </c>
      <c r="F27" s="110">
        <v>5.985</v>
      </c>
      <c r="G27" s="32">
        <v>0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0.48</v>
      </c>
      <c r="AK27" s="137">
        <f t="shared" si="25"/>
        <v>0.48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0.48</v>
      </c>
      <c r="BV27" s="52">
        <f t="shared" si="21"/>
        <v>0.96</v>
      </c>
      <c r="BW27" s="32">
        <f t="shared" si="22"/>
        <v>0</v>
      </c>
    </row>
    <row r="28" spans="1:75">
      <c r="A28" s="110" t="s">
        <v>88</v>
      </c>
      <c r="B28" s="32">
        <v>7.81</v>
      </c>
      <c r="D28" s="110">
        <f t="shared" si="27"/>
        <v>7.33</v>
      </c>
      <c r="E28" s="32">
        <v>7.81</v>
      </c>
      <c r="F28" s="110">
        <v>6.5</v>
      </c>
      <c r="G28" s="32">
        <v>5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 t="str">
        <f t="shared" si="5"/>
        <v>A</v>
      </c>
      <c r="T28" s="113">
        <f t="shared" si="23"/>
        <v>0</v>
      </c>
      <c r="V28" s="137">
        <f t="shared" si="2"/>
        <v>0.3</v>
      </c>
      <c r="W28" s="138">
        <f t="shared" si="6"/>
        <v>7.33</v>
      </c>
      <c r="X28" s="138">
        <f t="shared" si="28"/>
        <v>7.81</v>
      </c>
      <c r="Y28" s="138">
        <f t="shared" si="29"/>
        <v>6.5</v>
      </c>
      <c r="Z28" s="138">
        <f>Y28+LOOKUP(V28,Sheet2!A$3:A$24,Sheet2!J$3:J$24)</f>
        <v>6.84</v>
      </c>
      <c r="AA28" s="138">
        <f t="shared" si="7"/>
        <v>7.22</v>
      </c>
      <c r="AB28" s="138">
        <f t="shared" si="30"/>
        <v>7.7</v>
      </c>
      <c r="AC28" s="138">
        <f t="shared" si="31"/>
        <v>6.477</v>
      </c>
      <c r="AD28" s="138">
        <f>AC28+LOOKUP(V28,Sheet2!A$3:A$24,Sheet2!J$3:J$24)</f>
        <v>6.817</v>
      </c>
      <c r="AE28" s="138">
        <f t="shared" si="8"/>
        <v>0.97</v>
      </c>
      <c r="AF28" s="138">
        <f t="shared" si="9"/>
        <v>0.883</v>
      </c>
      <c r="AG28" s="137">
        <f>LOOKUP(V28,Sheet2!A$3:A$24,Sheet2!K$3:K$24)</f>
        <v>0.5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37">
        <f>LOOKUP(R28,Sheet3!A$2:A$7,Sheet3!D$2:D$7)</f>
        <v>0</v>
      </c>
      <c r="AJ28" s="137">
        <f t="shared" si="24"/>
        <v>0.48</v>
      </c>
      <c r="AK28" s="137">
        <f t="shared" si="25"/>
        <v>0.48</v>
      </c>
      <c r="AL28" s="138">
        <f t="shared" si="10"/>
        <v>1.14</v>
      </c>
      <c r="AM28" s="138">
        <f t="shared" si="11"/>
        <v>1.053</v>
      </c>
      <c r="AN28" s="138">
        <f t="shared" si="12"/>
        <v>1.0965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15"/>
      <c r="AQ28" s="152">
        <f t="shared" si="13"/>
        <v>6.7983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0.4845</v>
      </c>
      <c r="AV28" s="154">
        <f>IF(AND(AE28&gt;3.5,AF28&gt;3.5),LOOKUP(Sheet1!V28,Sheet2!A$3:A$24,Sheet2!W$3:W$24),LOOKUP(V28,Sheet2!A$3:A$24,Sheet2!V$3:V$24))*G28</f>
        <v>0.610219834262225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5.13652269176482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20.765</v>
      </c>
      <c r="BC28" s="159">
        <f t="shared" si="14"/>
        <v>20.51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6.7983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6.7983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2.24</v>
      </c>
      <c r="BV28" s="52">
        <f t="shared" si="21"/>
        <v>3.86</v>
      </c>
      <c r="BW28" s="32">
        <f t="shared" si="22"/>
        <v>0</v>
      </c>
    </row>
    <row r="29" spans="1:75">
      <c r="A29" s="110" t="s">
        <v>89</v>
      </c>
      <c r="B29" s="32">
        <v>7.7</v>
      </c>
      <c r="D29" s="110">
        <f t="shared" si="27"/>
        <v>7.22</v>
      </c>
      <c r="E29" s="32">
        <v>7.7</v>
      </c>
      <c r="F29" s="110">
        <v>6.477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0.48</v>
      </c>
      <c r="AK29" s="137">
        <f t="shared" si="25"/>
        <v>0.48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0.48</v>
      </c>
      <c r="BV29" s="52">
        <f t="shared" si="21"/>
        <v>0.96</v>
      </c>
      <c r="BW29" s="32">
        <f t="shared" si="22"/>
        <v>0</v>
      </c>
    </row>
    <row r="30" spans="1:75">
      <c r="A30" s="110" t="s">
        <v>89</v>
      </c>
      <c r="B30" s="32">
        <v>7.7</v>
      </c>
      <c r="D30" s="110">
        <f t="shared" si="27"/>
        <v>7.22</v>
      </c>
      <c r="E30" s="32">
        <v>7.7</v>
      </c>
      <c r="F30" s="110">
        <v>4.425</v>
      </c>
      <c r="G30" s="32">
        <v>25</v>
      </c>
      <c r="H30" s="32">
        <v>0.5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6"/>
        <v>0</v>
      </c>
      <c r="R30" s="111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A</v>
      </c>
      <c r="S30" s="112" t="str">
        <f t="shared" si="5"/>
        <v>B</v>
      </c>
      <c r="T30" s="113">
        <f t="shared" si="23"/>
        <v>0</v>
      </c>
      <c r="V30" s="137">
        <f t="shared" si="2"/>
        <v>0.5</v>
      </c>
      <c r="W30" s="138">
        <f t="shared" si="6"/>
        <v>7.22</v>
      </c>
      <c r="X30" s="138">
        <f t="shared" si="28"/>
        <v>7.7</v>
      </c>
      <c r="Y30" s="138">
        <f t="shared" si="29"/>
        <v>4.425</v>
      </c>
      <c r="Z30" s="138">
        <f>Y30+LOOKUP(V30,Sheet2!A$3:A$24,Sheet2!J$3:J$24)</f>
        <v>4.948</v>
      </c>
      <c r="AA30" s="138">
        <f t="shared" si="7"/>
        <v>7.24</v>
      </c>
      <c r="AB30" s="138">
        <f t="shared" si="30"/>
        <v>7.72</v>
      </c>
      <c r="AC30" s="138">
        <f t="shared" si="31"/>
        <v>4.3</v>
      </c>
      <c r="AD30" s="138">
        <f>AC30+LOOKUP(V30,Sheet2!A$3:A$24,Sheet2!J$3:J$24)</f>
        <v>4.823</v>
      </c>
      <c r="AE30" s="138">
        <f t="shared" si="8"/>
        <v>2.752</v>
      </c>
      <c r="AF30" s="138">
        <f t="shared" si="9"/>
        <v>2.897</v>
      </c>
      <c r="AG30" s="137">
        <f>LOOKUP(V30,Sheet2!A$3:A$24,Sheet2!K$3:K$24)</f>
        <v>0.5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0.209</v>
      </c>
      <c r="AI30" s="137">
        <f>LOOKUP(R30,Sheet3!A$2:A$7,Sheet3!D$2:D$7)</f>
        <v>0.3</v>
      </c>
      <c r="AJ30" s="137">
        <f t="shared" si="24"/>
        <v>0.48</v>
      </c>
      <c r="AK30" s="137">
        <f t="shared" si="25"/>
        <v>0.48</v>
      </c>
      <c r="AL30" s="138">
        <f t="shared" si="10"/>
        <v>3.304</v>
      </c>
      <c r="AM30" s="138">
        <f t="shared" si="11"/>
        <v>3.449</v>
      </c>
      <c r="AN30" s="138">
        <f t="shared" si="12"/>
        <v>3.3765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1.732</v>
      </c>
      <c r="AP30" s="115"/>
      <c r="AQ30" s="152">
        <f t="shared" si="13"/>
        <v>146.20245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12.99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15.3944241561898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32.3940125988752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79.86685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50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100</v>
      </c>
      <c r="BI30" s="122">
        <f>(AO30-Sheet3!$Q$4*IF($L30=1,2,IF($L30=2,1,0)))*LOOKUP(S30,Sheet3!F$2:F$9,Sheet3!M$2:M$9)*ROUNDUP(G30/Sheet3!$Q$7,0)</f>
        <v>7.084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146.20245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146.20245</v>
      </c>
      <c r="BT30" s="52">
        <f>IF(OR(LOOKUP(V30,Sheet2!A$3:A$25,Sheet2!B$3:B$25)=1,G30=0),0,AW30-AO30*0.2*G30)</f>
        <v>6.73442415618982</v>
      </c>
      <c r="BU30" s="52">
        <f t="shared" si="20"/>
        <v>4.795</v>
      </c>
      <c r="BV30" s="52">
        <f t="shared" si="21"/>
        <v>8.724</v>
      </c>
      <c r="BW30" s="32">
        <f t="shared" si="22"/>
        <v>25</v>
      </c>
    </row>
    <row r="31" spans="1:75">
      <c r="A31" s="110" t="s">
        <v>90</v>
      </c>
      <c r="B31" s="32">
        <v>7.72</v>
      </c>
      <c r="D31" s="110">
        <f t="shared" si="27"/>
        <v>7.24</v>
      </c>
      <c r="E31" s="32">
        <v>7.72</v>
      </c>
      <c r="F31" s="110">
        <v>4.3</v>
      </c>
      <c r="G31" s="32">
        <v>0</v>
      </c>
      <c r="H31" s="32">
        <v>0.5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0.48</v>
      </c>
      <c r="AK31" s="137">
        <f t="shared" si="25"/>
        <v>0.48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0.48</v>
      </c>
      <c r="BV31" s="52">
        <f t="shared" si="21"/>
        <v>0.96</v>
      </c>
      <c r="BW31" s="32">
        <f t="shared" si="22"/>
        <v>0</v>
      </c>
    </row>
    <row r="32" spans="1:75">
      <c r="A32" s="110" t="s">
        <v>91</v>
      </c>
      <c r="B32" s="32">
        <v>7.78</v>
      </c>
      <c r="D32" s="110">
        <f t="shared" si="27"/>
        <v>7.3</v>
      </c>
      <c r="E32" s="32">
        <v>7.78</v>
      </c>
      <c r="F32" s="110">
        <v>6.3</v>
      </c>
      <c r="G32" s="32">
        <v>6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 t="str">
        <f t="shared" si="5"/>
        <v>A</v>
      </c>
      <c r="T32" s="113">
        <f t="shared" si="23"/>
        <v>0</v>
      </c>
      <c r="V32" s="137">
        <f t="shared" si="2"/>
        <v>0.3</v>
      </c>
      <c r="W32" s="138">
        <f t="shared" si="6"/>
        <v>7.3</v>
      </c>
      <c r="X32" s="138">
        <f t="shared" si="28"/>
        <v>7.78</v>
      </c>
      <c r="Y32" s="138">
        <f t="shared" si="29"/>
        <v>6.3</v>
      </c>
      <c r="Z32" s="138">
        <f>Y32+LOOKUP(V32,Sheet2!A$3:A$24,Sheet2!J$3:J$24)</f>
        <v>6.64</v>
      </c>
      <c r="AA32" s="138">
        <f t="shared" si="7"/>
        <v>7.22</v>
      </c>
      <c r="AB32" s="138">
        <f t="shared" si="30"/>
        <v>7.7</v>
      </c>
      <c r="AC32" s="138">
        <f t="shared" si="31"/>
        <v>6.268</v>
      </c>
      <c r="AD32" s="138">
        <f>AC32+LOOKUP(V32,Sheet2!A$3:A$24,Sheet2!J$3:J$24)</f>
        <v>6.608</v>
      </c>
      <c r="AE32" s="138">
        <f t="shared" si="8"/>
        <v>1.14</v>
      </c>
      <c r="AF32" s="138">
        <f t="shared" si="9"/>
        <v>1.092</v>
      </c>
      <c r="AG32" s="137">
        <f>LOOKUP(V32,Sheet2!A$3:A$24,Sheet2!K$3:K$24)</f>
        <v>0.5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37">
        <f>LOOKUP(R32,Sheet3!A$2:A$7,Sheet3!D$2:D$7)</f>
        <v>0</v>
      </c>
      <c r="AJ32" s="137">
        <f t="shared" si="24"/>
        <v>0.48</v>
      </c>
      <c r="AK32" s="137">
        <f t="shared" si="25"/>
        <v>0.48</v>
      </c>
      <c r="AL32" s="138">
        <f t="shared" si="10"/>
        <v>1.31</v>
      </c>
      <c r="AM32" s="138">
        <f t="shared" si="11"/>
        <v>1.262</v>
      </c>
      <c r="AN32" s="138">
        <f t="shared" si="12"/>
        <v>1.286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15"/>
      <c r="AQ32" s="152">
        <f t="shared" si="13"/>
        <v>9.56784000000001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0.5814</v>
      </c>
      <c r="AV32" s="154">
        <f>IF(AND(AE32&gt;3.5,AF32&gt;3.5),LOOKUP(Sheet1!V32,Sheet2!A$3:A$24,Sheet2!W$3:W$24),LOOKUP(V32,Sheet2!A$3:A$24,Sheet2!V$3:V$24))*G32</f>
        <v>0.73226380111467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6.56186723011778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1.01184000000001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27.192</v>
      </c>
      <c r="BC32" s="159">
        <f t="shared" si="14"/>
        <v>26.128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9.56784000000001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9.56784000000001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2.41</v>
      </c>
      <c r="BV32" s="52">
        <f t="shared" si="21"/>
        <v>4.2</v>
      </c>
      <c r="BW32" s="32">
        <f t="shared" si="22"/>
        <v>0</v>
      </c>
    </row>
    <row r="33" spans="1:75">
      <c r="A33" s="110" t="s">
        <v>89</v>
      </c>
      <c r="B33" s="32">
        <v>7.7</v>
      </c>
      <c r="D33" s="110">
        <f t="shared" si="27"/>
        <v>7.22</v>
      </c>
      <c r="E33" s="32">
        <v>7.7</v>
      </c>
      <c r="F33" s="110">
        <v>6.268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0.48</v>
      </c>
      <c r="AK33" s="137">
        <f t="shared" si="25"/>
        <v>0.48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0.48</v>
      </c>
      <c r="BV33" s="52">
        <f t="shared" si="21"/>
        <v>0.96</v>
      </c>
      <c r="BW33" s="32">
        <f t="shared" si="22"/>
        <v>0</v>
      </c>
    </row>
    <row r="34" spans="1:75">
      <c r="A34" s="110" t="s">
        <v>92</v>
      </c>
      <c r="B34" s="32">
        <v>7.83</v>
      </c>
      <c r="D34" s="110">
        <f t="shared" si="27"/>
        <v>7.35</v>
      </c>
      <c r="E34" s="32">
        <v>7.83</v>
      </c>
      <c r="F34" s="110">
        <v>6</v>
      </c>
      <c r="G34" s="32">
        <v>10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1</v>
      </c>
      <c r="O34" s="32">
        <v>0</v>
      </c>
      <c r="P34" s="32">
        <f t="shared" si="26"/>
        <v>0</v>
      </c>
      <c r="R34" s="111" t="str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B</v>
      </c>
      <c r="S34" s="112" t="str">
        <f t="shared" si="5"/>
        <v>A</v>
      </c>
      <c r="T34" s="113">
        <f t="shared" si="23"/>
        <v>0</v>
      </c>
      <c r="V34" s="137">
        <f t="shared" si="2"/>
        <v>0.3</v>
      </c>
      <c r="W34" s="138">
        <f t="shared" si="6"/>
        <v>7.35</v>
      </c>
      <c r="X34" s="138">
        <f t="shared" si="28"/>
        <v>7.83</v>
      </c>
      <c r="Y34" s="138">
        <f t="shared" si="29"/>
        <v>6</v>
      </c>
      <c r="Z34" s="138">
        <f>Y34+LOOKUP(V34,Sheet2!A$3:A$24,Sheet2!J$3:J$24)</f>
        <v>6.34</v>
      </c>
      <c r="AA34" s="138">
        <f t="shared" si="7"/>
        <v>7.22</v>
      </c>
      <c r="AB34" s="138">
        <f t="shared" si="30"/>
        <v>7.7</v>
      </c>
      <c r="AC34" s="138">
        <f t="shared" si="31"/>
        <v>5.949</v>
      </c>
      <c r="AD34" s="138">
        <f>AC34+LOOKUP(V34,Sheet2!A$3:A$24,Sheet2!J$3:J$24)</f>
        <v>6.289</v>
      </c>
      <c r="AE34" s="138">
        <f t="shared" si="8"/>
        <v>1.49</v>
      </c>
      <c r="AF34" s="138">
        <f t="shared" si="9"/>
        <v>1.411</v>
      </c>
      <c r="AG34" s="137">
        <f>LOOKUP(V34,Sheet2!A$3:A$24,Sheet2!K$3:K$24)</f>
        <v>0.5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37">
        <f>LOOKUP(R34,Sheet3!A$2:A$7,Sheet3!D$2:D$7)</f>
        <v>0.35</v>
      </c>
      <c r="AJ34" s="137">
        <f t="shared" si="24"/>
        <v>0.48</v>
      </c>
      <c r="AK34" s="137">
        <f t="shared" si="25"/>
        <v>0.48</v>
      </c>
      <c r="AL34" s="138">
        <f t="shared" si="10"/>
        <v>2.01</v>
      </c>
      <c r="AM34" s="138">
        <f t="shared" si="11"/>
        <v>1.931</v>
      </c>
      <c r="AN34" s="138">
        <f t="shared" si="12"/>
        <v>1.9705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15"/>
      <c r="AQ34" s="152">
        <f t="shared" si="13"/>
        <v>24.4342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4.34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0.969</v>
      </c>
      <c r="AV34" s="154">
        <f>IF(AND(AE34&gt;3.5,AF34&gt;3.5),LOOKUP(Sheet1!V34,Sheet2!A$3:A$24,Sheet2!W$3:W$24),LOOKUP(V34,Sheet2!A$3:A$24,Sheet2!V$3:V$24))*G34</f>
        <v>1.22043966852445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10.9364453835296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5.8342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59.01</v>
      </c>
      <c r="BC34" s="159">
        <f t="shared" si="14"/>
        <v>52.6733333333333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24.4342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24.4342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3.11</v>
      </c>
      <c r="BV34" s="52">
        <f t="shared" si="21"/>
        <v>5.6</v>
      </c>
      <c r="BW34" s="32">
        <f t="shared" si="22"/>
        <v>10</v>
      </c>
    </row>
    <row r="35" spans="1:75">
      <c r="A35" s="110" t="s">
        <v>89</v>
      </c>
      <c r="B35" s="32">
        <v>7.7</v>
      </c>
      <c r="D35" s="110">
        <f t="shared" si="27"/>
        <v>7.22</v>
      </c>
      <c r="E35" s="32">
        <v>7.7</v>
      </c>
      <c r="F35" s="110">
        <v>5.949</v>
      </c>
      <c r="G35" s="32">
        <v>0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0.48</v>
      </c>
      <c r="AK35" s="137">
        <f t="shared" si="25"/>
        <v>0.48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0.48</v>
      </c>
      <c r="BV35" s="52">
        <f t="shared" si="21"/>
        <v>0.96</v>
      </c>
      <c r="BW35" s="32">
        <f t="shared" si="22"/>
        <v>0</v>
      </c>
    </row>
    <row r="36" spans="1:75">
      <c r="A36" s="110" t="s">
        <v>93</v>
      </c>
      <c r="B36" s="32">
        <v>7.74</v>
      </c>
      <c r="D36" s="110">
        <f t="shared" si="27"/>
        <v>7.26</v>
      </c>
      <c r="E36" s="32">
        <v>7.74</v>
      </c>
      <c r="F36" s="110">
        <v>5.38</v>
      </c>
      <c r="G36" s="32">
        <v>16</v>
      </c>
      <c r="H36" s="32">
        <v>0.4</v>
      </c>
      <c r="I36" s="32">
        <v>0.48</v>
      </c>
      <c r="J36" s="32">
        <v>0.48</v>
      </c>
      <c r="L36" s="32">
        <v>1</v>
      </c>
      <c r="M36" s="32">
        <v>0</v>
      </c>
      <c r="N36" s="32">
        <v>1</v>
      </c>
      <c r="O36" s="32">
        <v>0</v>
      </c>
      <c r="P36" s="32">
        <f t="shared" si="26"/>
        <v>0</v>
      </c>
      <c r="R36" s="111" t="str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B</v>
      </c>
      <c r="S36" s="112" t="str">
        <f t="shared" si="5"/>
        <v>B</v>
      </c>
      <c r="T36" s="113">
        <f t="shared" si="23"/>
        <v>0</v>
      </c>
      <c r="V36" s="137">
        <f t="shared" si="2"/>
        <v>0.4</v>
      </c>
      <c r="W36" s="138">
        <f t="shared" si="6"/>
        <v>7.26</v>
      </c>
      <c r="X36" s="138">
        <f t="shared" si="28"/>
        <v>7.74</v>
      </c>
      <c r="Y36" s="138">
        <f t="shared" si="29"/>
        <v>5.38</v>
      </c>
      <c r="Z36" s="138">
        <f>Y36+LOOKUP(V36,Sheet2!A$3:A$24,Sheet2!J$3:J$24)</f>
        <v>5.825</v>
      </c>
      <c r="AA36" s="138">
        <f t="shared" si="7"/>
        <v>7.24</v>
      </c>
      <c r="AB36" s="138">
        <f t="shared" si="30"/>
        <v>7.72</v>
      </c>
      <c r="AC36" s="138">
        <f t="shared" si="31"/>
        <v>5.3</v>
      </c>
      <c r="AD36" s="138">
        <f>AC36+LOOKUP(V36,Sheet2!A$3:A$24,Sheet2!J$3:J$24)</f>
        <v>5.745</v>
      </c>
      <c r="AE36" s="138">
        <f t="shared" si="8"/>
        <v>1.915</v>
      </c>
      <c r="AF36" s="138">
        <f t="shared" si="9"/>
        <v>1.975</v>
      </c>
      <c r="AG36" s="137">
        <f>LOOKUP(V36,Sheet2!A$3:A$24,Sheet2!K$3:K$24)</f>
        <v>0.5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0.315</v>
      </c>
      <c r="AI36" s="137">
        <f>LOOKUP(R36,Sheet3!A$2:A$7,Sheet3!D$2:D$7)</f>
        <v>0.35</v>
      </c>
      <c r="AJ36" s="137">
        <f t="shared" si="24"/>
        <v>0.48</v>
      </c>
      <c r="AK36" s="137">
        <f t="shared" si="25"/>
        <v>0.48</v>
      </c>
      <c r="AL36" s="138">
        <f t="shared" si="10"/>
        <v>2.545</v>
      </c>
      <c r="AM36" s="138">
        <f t="shared" si="11"/>
        <v>2.605</v>
      </c>
      <c r="AN36" s="138">
        <f t="shared" si="12"/>
        <v>2.575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1.69</v>
      </c>
      <c r="AP36" s="115"/>
      <c r="AQ36" s="152">
        <f t="shared" si="13"/>
        <v>69.628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9.464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1.8336</v>
      </c>
      <c r="AV36" s="154">
        <f>IF(AND(AE36&gt;3.5,AF36&gt;3.5),LOOKUP(Sheet1!V36,Sheet2!A$3:A$24,Sheet2!W$3:W$24),LOOKUP(V36,Sheet2!A$3:A$24,Sheet2!V$3:V$24))*G36</f>
        <v>2.50858808213542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26.711026333357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26.0936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32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64</v>
      </c>
      <c r="BI36" s="122">
        <f>(AO36-Sheet3!$Q$4*IF($L36=1,2,IF($L36=2,1,0)))*LOOKUP(S36,Sheet3!F$2:F$9,Sheet3!M$2:M$9)*ROUNDUP(G36/Sheet3!$Q$7,0)</f>
        <v>3.88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69.628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69.628</v>
      </c>
      <c r="BT36" s="52">
        <f>IF(OR(LOOKUP(V36,Sheet2!A$3:A$25,Sheet2!B$3:B$25)=1,G36=0),0,AW36-AO36*0.2*G36)</f>
        <v>0</v>
      </c>
      <c r="BU36" s="52">
        <f t="shared" si="20"/>
        <v>3.93</v>
      </c>
      <c r="BV36" s="52">
        <f t="shared" si="21"/>
        <v>7.015</v>
      </c>
      <c r="BW36" s="32">
        <f t="shared" si="22"/>
        <v>16</v>
      </c>
    </row>
    <row r="37" spans="1:75">
      <c r="A37" s="110" t="s">
        <v>94</v>
      </c>
      <c r="B37" s="32">
        <v>7.72</v>
      </c>
      <c r="D37" s="110">
        <f t="shared" si="27"/>
        <v>7.24</v>
      </c>
      <c r="E37" s="32">
        <v>7.72</v>
      </c>
      <c r="F37" s="110">
        <v>5.3</v>
      </c>
      <c r="G37" s="32">
        <v>0</v>
      </c>
      <c r="H37" s="32">
        <v>0.4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0.48</v>
      </c>
      <c r="AK37" s="137">
        <f t="shared" si="25"/>
        <v>0.48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0.48</v>
      </c>
      <c r="BV37" s="52">
        <f t="shared" si="21"/>
        <v>0.96</v>
      </c>
      <c r="BW37" s="32">
        <f t="shared" si="22"/>
        <v>0</v>
      </c>
    </row>
    <row r="38" spans="1:75">
      <c r="A38" s="110" t="s">
        <v>95</v>
      </c>
      <c r="B38" s="32">
        <v>7.61</v>
      </c>
      <c r="D38" s="110">
        <f t="shared" si="27"/>
        <v>7.13</v>
      </c>
      <c r="E38" s="32">
        <v>7.61</v>
      </c>
      <c r="F38" s="110">
        <v>5.303</v>
      </c>
      <c r="G38" s="32">
        <v>5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1</v>
      </c>
      <c r="O38" s="32">
        <v>0</v>
      </c>
      <c r="P38" s="32">
        <f t="shared" si="26"/>
        <v>0</v>
      </c>
      <c r="R38" s="111" t="str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B</v>
      </c>
      <c r="S38" s="112" t="str">
        <f t="shared" si="5"/>
        <v>B</v>
      </c>
      <c r="T38" s="113">
        <f t="shared" si="23"/>
        <v>0</v>
      </c>
      <c r="V38" s="137">
        <f t="shared" si="2"/>
        <v>0.3</v>
      </c>
      <c r="W38" s="138">
        <f t="shared" si="6"/>
        <v>7.13</v>
      </c>
      <c r="X38" s="138">
        <f t="shared" si="28"/>
        <v>7.61</v>
      </c>
      <c r="Y38" s="138">
        <f t="shared" si="29"/>
        <v>5.303</v>
      </c>
      <c r="Z38" s="138">
        <f>Y38+LOOKUP(V38,Sheet2!A$3:A$24,Sheet2!J$3:J$24)</f>
        <v>5.643</v>
      </c>
      <c r="AA38" s="138">
        <f t="shared" si="7"/>
        <v>7.16</v>
      </c>
      <c r="AB38" s="138">
        <f t="shared" si="30"/>
        <v>7.64</v>
      </c>
      <c r="AC38" s="138">
        <f t="shared" si="31"/>
        <v>5.28</v>
      </c>
      <c r="AD38" s="138">
        <f>AC38+LOOKUP(V38,Sheet2!A$3:A$24,Sheet2!J$3:J$24)</f>
        <v>5.62</v>
      </c>
      <c r="AE38" s="138">
        <f t="shared" si="8"/>
        <v>1.967</v>
      </c>
      <c r="AF38" s="138">
        <f t="shared" si="9"/>
        <v>2.02</v>
      </c>
      <c r="AG38" s="137">
        <f>LOOKUP(V38,Sheet2!A$3:A$24,Sheet2!K$3:K$24)</f>
        <v>0.5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37">
        <f>LOOKUP(R38,Sheet3!A$2:A$7,Sheet3!D$2:D$7)</f>
        <v>0.35</v>
      </c>
      <c r="AJ38" s="137">
        <f t="shared" si="24"/>
        <v>0.48</v>
      </c>
      <c r="AK38" s="137">
        <f t="shared" si="25"/>
        <v>0.48</v>
      </c>
      <c r="AL38" s="138">
        <f t="shared" si="10"/>
        <v>2.487</v>
      </c>
      <c r="AM38" s="138">
        <f t="shared" si="11"/>
        <v>2.54</v>
      </c>
      <c r="AN38" s="138">
        <f t="shared" si="12"/>
        <v>2.5135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1.58</v>
      </c>
      <c r="AP38" s="115"/>
      <c r="AQ38" s="152">
        <f t="shared" si="13"/>
        <v>19.85665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2.765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0.4845</v>
      </c>
      <c r="AV38" s="154">
        <f>IF(AND(AE38&gt;3.5,AF38&gt;3.5),LOOKUP(Sheet1!V38,Sheet2!A$3:A$24,Sheet2!W$3:W$24),LOOKUP(V38,Sheet2!A$3:A$24,Sheet2!V$3:V$24))*G38</f>
        <v>0.610219834262225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7.42322269176481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8.00665000000001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10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20</v>
      </c>
      <c r="BI38" s="122">
        <f>(AO38-Sheet3!$Q$4*IF($L38=1,2,IF($L38=2,1,0)))*LOOKUP(S38,Sheet3!F$2:F$9,Sheet3!M$2:M$9)*ROUNDUP(G38/Sheet3!$Q$7,0)</f>
        <v>1.72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19.85665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19.85665</v>
      </c>
      <c r="BT38" s="52">
        <f>IF(OR(LOOKUP(V38,Sheet2!A$3:A$25,Sheet2!B$3:B$25)=1,G38=0),0,AW38-AO38*0.2*G38)</f>
        <v>0</v>
      </c>
      <c r="BU38" s="52">
        <f t="shared" si="20"/>
        <v>3.81</v>
      </c>
      <c r="BV38" s="52">
        <f t="shared" si="21"/>
        <v>6.83</v>
      </c>
      <c r="BW38" s="32">
        <f t="shared" si="22"/>
        <v>5</v>
      </c>
    </row>
    <row r="39" spans="1:75">
      <c r="A39" s="110" t="s">
        <v>96</v>
      </c>
      <c r="B39" s="32">
        <v>7.64</v>
      </c>
      <c r="D39" s="110">
        <f t="shared" si="27"/>
        <v>7.16</v>
      </c>
      <c r="E39" s="32">
        <v>7.64</v>
      </c>
      <c r="F39" s="110">
        <v>5.28</v>
      </c>
      <c r="G39" s="32">
        <v>0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0.48</v>
      </c>
      <c r="AK39" s="137">
        <f t="shared" si="25"/>
        <v>0.48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0.48</v>
      </c>
      <c r="BV39" s="52">
        <f t="shared" si="21"/>
        <v>0.96</v>
      </c>
      <c r="BW39" s="32">
        <f t="shared" si="22"/>
        <v>0</v>
      </c>
    </row>
    <row r="40" spans="1:75">
      <c r="A40" s="110" t="s">
        <v>97</v>
      </c>
      <c r="B40" s="32">
        <v>7.84</v>
      </c>
      <c r="D40" s="110">
        <f t="shared" si="27"/>
        <v>7.36</v>
      </c>
      <c r="E40" s="32">
        <v>7.84</v>
      </c>
      <c r="F40" s="110">
        <v>6.787</v>
      </c>
      <c r="G40" s="32">
        <v>3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 t="str">
        <f t="shared" si="5"/>
        <v>A</v>
      </c>
      <c r="T40" s="113">
        <f t="shared" si="23"/>
        <v>0</v>
      </c>
      <c r="V40" s="137">
        <f t="shared" si="2"/>
        <v>0.3</v>
      </c>
      <c r="W40" s="138">
        <f t="shared" si="6"/>
        <v>7.36</v>
      </c>
      <c r="X40" s="138">
        <f t="shared" si="28"/>
        <v>7.84</v>
      </c>
      <c r="Y40" s="138">
        <f t="shared" si="29"/>
        <v>6.787</v>
      </c>
      <c r="Z40" s="138">
        <f>Y40+LOOKUP(V40,Sheet2!A$3:A$24,Sheet2!J$3:J$24)</f>
        <v>7.127</v>
      </c>
      <c r="AA40" s="138">
        <f t="shared" si="7"/>
        <v>7.32</v>
      </c>
      <c r="AB40" s="138">
        <f t="shared" si="30"/>
        <v>7.8</v>
      </c>
      <c r="AC40" s="138">
        <f t="shared" si="31"/>
        <v>6.77</v>
      </c>
      <c r="AD40" s="138">
        <f>AC40+LOOKUP(V40,Sheet2!A$3:A$24,Sheet2!J$3:J$24)</f>
        <v>7.11</v>
      </c>
      <c r="AE40" s="138">
        <f t="shared" si="8"/>
        <v>0.713</v>
      </c>
      <c r="AF40" s="138">
        <f t="shared" si="9"/>
        <v>0.69</v>
      </c>
      <c r="AG40" s="137">
        <f>LOOKUP(V40,Sheet2!A$3:A$24,Sheet2!K$3:K$24)</f>
        <v>0.5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37">
        <f>LOOKUP(R40,Sheet3!A$2:A$7,Sheet3!D$2:D$7)</f>
        <v>0</v>
      </c>
      <c r="AJ40" s="137">
        <f t="shared" si="24"/>
        <v>0.48</v>
      </c>
      <c r="AK40" s="137">
        <f t="shared" si="25"/>
        <v>0.48</v>
      </c>
      <c r="AL40" s="138">
        <f t="shared" si="10"/>
        <v>0.883</v>
      </c>
      <c r="AM40" s="138">
        <f t="shared" si="11"/>
        <v>0.860000000000001</v>
      </c>
      <c r="AN40" s="138">
        <f t="shared" si="12"/>
        <v>0.8715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15"/>
      <c r="AQ40" s="152">
        <f t="shared" si="13"/>
        <v>3.24198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0.2907</v>
      </c>
      <c r="AV40" s="154">
        <f>IF(AND(AE40&gt;3.5,AF40&gt;3.5),LOOKUP(Sheet1!V40,Sheet2!A$3:A$24,Sheet2!W$3:W$24),LOOKUP(V40,Sheet2!A$3:A$24,Sheet2!V$3:V$24))*G40</f>
        <v>0.366131900557335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2.24491361505889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1.66533453693773e-15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11.109</v>
      </c>
      <c r="BC40" s="159">
        <f t="shared" si="14"/>
        <v>11.406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3.24198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3.24198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1.983</v>
      </c>
      <c r="BV40" s="52">
        <f t="shared" si="21"/>
        <v>3.346</v>
      </c>
      <c r="BW40" s="32">
        <f t="shared" si="22"/>
        <v>0</v>
      </c>
    </row>
    <row r="41" spans="1:75">
      <c r="A41" s="110" t="s">
        <v>98</v>
      </c>
      <c r="B41" s="32">
        <v>7.8</v>
      </c>
      <c r="D41" s="110">
        <f t="shared" si="27"/>
        <v>7.32</v>
      </c>
      <c r="E41" s="32">
        <v>7.8</v>
      </c>
      <c r="F41" s="110">
        <v>6.77</v>
      </c>
      <c r="G41" s="32">
        <v>0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0.48</v>
      </c>
      <c r="AK41" s="137">
        <f t="shared" si="25"/>
        <v>0.48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0.48</v>
      </c>
      <c r="BV41" s="52">
        <f t="shared" si="21"/>
        <v>0.96</v>
      </c>
      <c r="BW41" s="32">
        <f t="shared" si="22"/>
        <v>0</v>
      </c>
    </row>
    <row r="42" spans="1:75">
      <c r="A42" s="110" t="s">
        <v>98</v>
      </c>
      <c r="B42" s="32">
        <v>7.8</v>
      </c>
      <c r="D42" s="110">
        <f t="shared" si="27"/>
        <v>7.32</v>
      </c>
      <c r="E42" s="32">
        <v>7.8</v>
      </c>
      <c r="F42" s="110">
        <v>6.639</v>
      </c>
      <c r="G42" s="32">
        <v>6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 t="str">
        <f t="shared" si="5"/>
        <v>A</v>
      </c>
      <c r="T42" s="113">
        <f t="shared" si="23"/>
        <v>0</v>
      </c>
      <c r="V42" s="137">
        <f t="shared" si="2"/>
        <v>0.3</v>
      </c>
      <c r="W42" s="138">
        <f t="shared" si="6"/>
        <v>7.32</v>
      </c>
      <c r="X42" s="138">
        <f t="shared" si="28"/>
        <v>7.8</v>
      </c>
      <c r="Y42" s="138">
        <f t="shared" si="29"/>
        <v>6.639</v>
      </c>
      <c r="Z42" s="138">
        <f>Y42+LOOKUP(V42,Sheet2!A$3:A$24,Sheet2!J$3:J$24)</f>
        <v>6.979</v>
      </c>
      <c r="AA42" s="138">
        <f t="shared" si="7"/>
        <v>7.16</v>
      </c>
      <c r="AB42" s="138">
        <f t="shared" si="30"/>
        <v>7.64</v>
      </c>
      <c r="AC42" s="138">
        <f t="shared" si="31"/>
        <v>6.61</v>
      </c>
      <c r="AD42" s="138">
        <f>AC42+LOOKUP(V42,Sheet2!A$3:A$24,Sheet2!J$3:J$24)</f>
        <v>6.95</v>
      </c>
      <c r="AE42" s="138">
        <f t="shared" si="8"/>
        <v>0.821</v>
      </c>
      <c r="AF42" s="138">
        <f t="shared" si="9"/>
        <v>0.69</v>
      </c>
      <c r="AG42" s="137">
        <f>LOOKUP(V42,Sheet2!A$3:A$24,Sheet2!K$3:K$24)</f>
        <v>0.5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37">
        <f>LOOKUP(R42,Sheet3!A$2:A$7,Sheet3!D$2:D$7)</f>
        <v>0</v>
      </c>
      <c r="AJ42" s="137">
        <f t="shared" si="24"/>
        <v>0.48</v>
      </c>
      <c r="AK42" s="137">
        <f t="shared" si="25"/>
        <v>0.48</v>
      </c>
      <c r="AL42" s="138">
        <f t="shared" si="10"/>
        <v>0.991</v>
      </c>
      <c r="AM42" s="138">
        <f t="shared" si="11"/>
        <v>0.86</v>
      </c>
      <c r="AN42" s="138">
        <f t="shared" si="12"/>
        <v>0.9255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15"/>
      <c r="AQ42" s="152">
        <f t="shared" si="13"/>
        <v>6.88572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0.5814</v>
      </c>
      <c r="AV42" s="154">
        <f>IF(AND(AE42&gt;3.5,AF42&gt;3.5),LOOKUP(Sheet1!V42,Sheet2!A$3:A$24,Sheet2!W$3:W$24),LOOKUP(V42,Sheet2!A$3:A$24,Sheet2!V$3:V$24))*G42</f>
        <v>0.73226380111467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4.89158723011777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4.21884749357559e-15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22.866</v>
      </c>
      <c r="BC42" s="159">
        <f t="shared" si="14"/>
        <v>23.244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6.88572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6.88572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2.091</v>
      </c>
      <c r="BV42" s="52">
        <f t="shared" si="21"/>
        <v>3.562</v>
      </c>
      <c r="BW42" s="32">
        <f t="shared" si="22"/>
        <v>0</v>
      </c>
    </row>
    <row r="43" spans="1:75">
      <c r="A43" s="110" t="s">
        <v>99</v>
      </c>
      <c r="B43" s="32">
        <v>7.64</v>
      </c>
      <c r="D43" s="110">
        <f t="shared" si="27"/>
        <v>7.16</v>
      </c>
      <c r="E43" s="32">
        <v>7.64</v>
      </c>
      <c r="F43" s="110">
        <v>6.61</v>
      </c>
      <c r="G43" s="32">
        <v>0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0.48</v>
      </c>
      <c r="AK43" s="137">
        <f t="shared" si="25"/>
        <v>0.48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0.48</v>
      </c>
      <c r="BV43" s="52">
        <f t="shared" si="21"/>
        <v>0.96</v>
      </c>
      <c r="BW43" s="32">
        <f t="shared" si="22"/>
        <v>0</v>
      </c>
    </row>
    <row r="44" spans="1:75">
      <c r="A44" s="110" t="s">
        <v>100</v>
      </c>
      <c r="B44" s="32">
        <v>7.62</v>
      </c>
      <c r="D44" s="110">
        <f t="shared" si="27"/>
        <v>7.14</v>
      </c>
      <c r="E44" s="32">
        <v>7.62</v>
      </c>
      <c r="F44" s="110">
        <v>6.59</v>
      </c>
      <c r="G44" s="32">
        <v>2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 t="str">
        <f t="shared" si="5"/>
        <v>A</v>
      </c>
      <c r="T44" s="113">
        <f t="shared" si="23"/>
        <v>0</v>
      </c>
      <c r="V44" s="137">
        <f t="shared" si="2"/>
        <v>0.3</v>
      </c>
      <c r="W44" s="138">
        <f t="shared" si="6"/>
        <v>7.14</v>
      </c>
      <c r="X44" s="138">
        <f t="shared" si="28"/>
        <v>7.62</v>
      </c>
      <c r="Y44" s="138">
        <f t="shared" si="29"/>
        <v>6.59</v>
      </c>
      <c r="Z44" s="138">
        <f>Y44+LOOKUP(V44,Sheet2!A$3:A$24,Sheet2!J$3:J$24)</f>
        <v>6.93</v>
      </c>
      <c r="AA44" s="138">
        <f t="shared" si="7"/>
        <v>7.14</v>
      </c>
      <c r="AB44" s="138">
        <f t="shared" si="30"/>
        <v>7.62</v>
      </c>
      <c r="AC44" s="138">
        <f t="shared" si="31"/>
        <v>6.582</v>
      </c>
      <c r="AD44" s="138">
        <f>AC44+LOOKUP(V44,Sheet2!A$3:A$24,Sheet2!J$3:J$24)</f>
        <v>6.922</v>
      </c>
      <c r="AE44" s="138">
        <f t="shared" si="8"/>
        <v>0.69</v>
      </c>
      <c r="AF44" s="138">
        <f t="shared" si="9"/>
        <v>0.698</v>
      </c>
      <c r="AG44" s="137">
        <f>LOOKUP(V44,Sheet2!A$3:A$24,Sheet2!K$3:K$24)</f>
        <v>0.5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37">
        <f>LOOKUP(R44,Sheet3!A$2:A$7,Sheet3!D$2:D$7)</f>
        <v>0</v>
      </c>
      <c r="AJ44" s="137">
        <f t="shared" si="24"/>
        <v>0.48</v>
      </c>
      <c r="AK44" s="137">
        <f t="shared" si="25"/>
        <v>0.48</v>
      </c>
      <c r="AL44" s="138">
        <f t="shared" si="10"/>
        <v>0.860000000000001</v>
      </c>
      <c r="AM44" s="138">
        <f t="shared" si="11"/>
        <v>0.868000000000001</v>
      </c>
      <c r="AN44" s="138">
        <f t="shared" si="12"/>
        <v>0.864000000000001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15"/>
      <c r="AQ44" s="152">
        <f t="shared" si="13"/>
        <v>2.14272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0.1938</v>
      </c>
      <c r="AV44" s="154">
        <f>IF(AND(AE44&gt;3.5,AF44&gt;3.5),LOOKUP(Sheet1!V44,Sheet2!A$3:A$24,Sheet2!W$3:W$24),LOOKUP(V44,Sheet2!A$3:A$24,Sheet2!V$3:V$24))*G44</f>
        <v>0.24408793370489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1.47800907670593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7.376</v>
      </c>
      <c r="BC44" s="159">
        <f t="shared" si="14"/>
        <v>7.584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2.14272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2.14272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1.968</v>
      </c>
      <c r="BV44" s="52">
        <f t="shared" si="21"/>
        <v>3.316</v>
      </c>
      <c r="BW44" s="32">
        <f t="shared" si="22"/>
        <v>0</v>
      </c>
    </row>
    <row r="45" spans="1:75">
      <c r="A45" s="110" t="s">
        <v>101</v>
      </c>
      <c r="B45" s="32">
        <v>7.62</v>
      </c>
      <c r="D45" s="110">
        <f t="shared" si="27"/>
        <v>7.14</v>
      </c>
      <c r="E45" s="32">
        <v>7.62</v>
      </c>
      <c r="F45" s="110">
        <v>6.582</v>
      </c>
      <c r="G45" s="32">
        <v>0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0.48</v>
      </c>
      <c r="AK45" s="137">
        <f t="shared" si="25"/>
        <v>0.48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0.48</v>
      </c>
      <c r="BV45" s="52">
        <f t="shared" si="21"/>
        <v>0.96</v>
      </c>
      <c r="BW45" s="32">
        <f t="shared" si="22"/>
        <v>0</v>
      </c>
    </row>
    <row r="46" spans="1:75">
      <c r="A46" s="110" t="s">
        <v>102</v>
      </c>
      <c r="B46" s="32">
        <v>7.75</v>
      </c>
      <c r="D46" s="110">
        <f t="shared" si="27"/>
        <v>7.27</v>
      </c>
      <c r="E46" s="32">
        <v>7.75</v>
      </c>
      <c r="F46" s="110">
        <v>6.625</v>
      </c>
      <c r="G46" s="32">
        <v>13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 t="str">
        <f t="shared" si="5"/>
        <v>A</v>
      </c>
      <c r="T46" s="113">
        <f t="shared" si="23"/>
        <v>0</v>
      </c>
      <c r="V46" s="137">
        <f t="shared" si="2"/>
        <v>0.3</v>
      </c>
      <c r="W46" s="138">
        <f t="shared" si="6"/>
        <v>7.27</v>
      </c>
      <c r="X46" s="138">
        <f t="shared" si="28"/>
        <v>7.75</v>
      </c>
      <c r="Y46" s="138">
        <f t="shared" si="29"/>
        <v>6.625</v>
      </c>
      <c r="Z46" s="138">
        <f>Y46+LOOKUP(V46,Sheet2!A$3:A$24,Sheet2!J$3:J$24)</f>
        <v>6.965</v>
      </c>
      <c r="AA46" s="138">
        <f t="shared" si="7"/>
        <v>7.11</v>
      </c>
      <c r="AB46" s="138">
        <f t="shared" si="30"/>
        <v>7.59</v>
      </c>
      <c r="AC46" s="138">
        <f t="shared" si="31"/>
        <v>6.56</v>
      </c>
      <c r="AD46" s="138">
        <f>AC46+LOOKUP(V46,Sheet2!A$3:A$24,Sheet2!J$3:J$24)</f>
        <v>6.9</v>
      </c>
      <c r="AE46" s="138">
        <f t="shared" si="8"/>
        <v>0.785</v>
      </c>
      <c r="AF46" s="138">
        <f t="shared" si="9"/>
        <v>0.69</v>
      </c>
      <c r="AG46" s="137">
        <f>LOOKUP(V46,Sheet2!A$3:A$24,Sheet2!K$3:K$24)</f>
        <v>0.5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37">
        <f>LOOKUP(R46,Sheet3!A$2:A$7,Sheet3!D$2:D$7)</f>
        <v>0</v>
      </c>
      <c r="AJ46" s="137">
        <f t="shared" si="24"/>
        <v>0.48</v>
      </c>
      <c r="AK46" s="137">
        <f t="shared" si="25"/>
        <v>0.48</v>
      </c>
      <c r="AL46" s="138">
        <f t="shared" si="10"/>
        <v>0.955</v>
      </c>
      <c r="AM46" s="138">
        <f t="shared" si="11"/>
        <v>0.86</v>
      </c>
      <c r="AN46" s="138">
        <f t="shared" si="12"/>
        <v>0.9075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15"/>
      <c r="AQ46" s="152">
        <f t="shared" si="13"/>
        <v>14.6289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1.2597</v>
      </c>
      <c r="AV46" s="154">
        <f>IF(AND(AE46&gt;3.5,AF46&gt;3.5),LOOKUP(Sheet1!V46,Sheet2!A$3:A$24,Sheet2!W$3:W$24),LOOKUP(V46,Sheet2!A$3:A$24,Sheet2!V$3:V$24))*G46</f>
        <v>1.58657156908178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10.3082789985885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49.075</v>
      </c>
      <c r="BC46" s="159">
        <f t="shared" si="14"/>
        <v>50.05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14.6289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14.6289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2.055</v>
      </c>
      <c r="BV46" s="52">
        <f t="shared" si="21"/>
        <v>3.49</v>
      </c>
      <c r="BW46" s="32">
        <f t="shared" si="22"/>
        <v>0</v>
      </c>
    </row>
    <row r="47" spans="1:75">
      <c r="A47" s="110" t="s">
        <v>103</v>
      </c>
      <c r="B47" s="32">
        <v>7.59</v>
      </c>
      <c r="D47" s="110">
        <f t="shared" si="27"/>
        <v>7.11</v>
      </c>
      <c r="E47" s="32">
        <v>7.59</v>
      </c>
      <c r="F47" s="110">
        <v>6.56</v>
      </c>
      <c r="G47" s="32">
        <v>10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 t="str">
        <f t="shared" si="5"/>
        <v>A</v>
      </c>
      <c r="T47" s="113">
        <f t="shared" si="23"/>
        <v>0</v>
      </c>
      <c r="V47" s="137">
        <f t="shared" si="2"/>
        <v>0.3</v>
      </c>
      <c r="W47" s="138">
        <f t="shared" si="6"/>
        <v>7.11</v>
      </c>
      <c r="X47" s="138">
        <f t="shared" si="28"/>
        <v>7.59</v>
      </c>
      <c r="Y47" s="138">
        <f t="shared" si="29"/>
        <v>6.56</v>
      </c>
      <c r="Z47" s="138">
        <f>Y47+LOOKUP(V47,Sheet2!A$3:A$24,Sheet2!J$3:J$24)</f>
        <v>6.9</v>
      </c>
      <c r="AA47" s="138">
        <f t="shared" si="7"/>
        <v>7.1</v>
      </c>
      <c r="AB47" s="138">
        <f t="shared" si="30"/>
        <v>7.58</v>
      </c>
      <c r="AC47" s="138">
        <f t="shared" si="31"/>
        <v>6.512</v>
      </c>
      <c r="AD47" s="138">
        <f>AC47+LOOKUP(V47,Sheet2!A$3:A$24,Sheet2!J$3:J$24)</f>
        <v>6.852</v>
      </c>
      <c r="AE47" s="138">
        <f t="shared" si="8"/>
        <v>0.69</v>
      </c>
      <c r="AF47" s="138">
        <f t="shared" si="9"/>
        <v>0.728000000000001</v>
      </c>
      <c r="AG47" s="137">
        <f>LOOKUP(V47,Sheet2!A$3:A$24,Sheet2!K$3:K$24)</f>
        <v>0.5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37">
        <f>LOOKUP(R47,Sheet3!A$2:A$7,Sheet3!D$2:D$7)</f>
        <v>0</v>
      </c>
      <c r="AJ47" s="137">
        <f t="shared" si="24"/>
        <v>0.48</v>
      </c>
      <c r="AK47" s="137">
        <f t="shared" si="25"/>
        <v>0.48</v>
      </c>
      <c r="AL47" s="138">
        <f t="shared" si="10"/>
        <v>0.86</v>
      </c>
      <c r="AM47" s="138">
        <f t="shared" si="11"/>
        <v>0.898</v>
      </c>
      <c r="AN47" s="138">
        <f t="shared" si="12"/>
        <v>0.879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15"/>
      <c r="AQ47" s="152">
        <f t="shared" si="13"/>
        <v>10.8996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0.969</v>
      </c>
      <c r="AV47" s="154">
        <f>IF(AND(AE47&gt;3.5,AF47&gt;3.5),LOOKUP(Sheet1!V47,Sheet2!A$3:A$24,Sheet2!W$3:W$24),LOOKUP(V47,Sheet2!A$3:A$24,Sheet2!V$3:V$24))*G47</f>
        <v>1.22043966852445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7.57604538352962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6.43929354282591e-15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37.18</v>
      </c>
      <c r="BC47" s="159">
        <f t="shared" si="14"/>
        <v>38.12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10.8996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10.8996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1.998</v>
      </c>
      <c r="BV47" s="52">
        <f t="shared" si="21"/>
        <v>3.376</v>
      </c>
      <c r="BW47" s="32">
        <f t="shared" si="22"/>
        <v>0</v>
      </c>
    </row>
    <row r="48" spans="1:75">
      <c r="A48" s="110" t="s">
        <v>104</v>
      </c>
      <c r="B48" s="32">
        <v>7.58</v>
      </c>
      <c r="D48" s="110">
        <f t="shared" si="27"/>
        <v>7.1</v>
      </c>
      <c r="E48" s="32">
        <v>7.58</v>
      </c>
      <c r="F48" s="110">
        <v>6.512</v>
      </c>
      <c r="G48" s="32">
        <v>10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 t="str">
        <f t="shared" si="5"/>
        <v>A</v>
      </c>
      <c r="T48" s="113">
        <f t="shared" si="23"/>
        <v>0</v>
      </c>
      <c r="V48" s="137">
        <f t="shared" si="2"/>
        <v>0.3</v>
      </c>
      <c r="W48" s="138">
        <f t="shared" si="6"/>
        <v>7.1</v>
      </c>
      <c r="X48" s="138">
        <f t="shared" si="28"/>
        <v>7.58</v>
      </c>
      <c r="Y48" s="138">
        <f t="shared" si="29"/>
        <v>6.512</v>
      </c>
      <c r="Z48" s="138">
        <f>Y48+LOOKUP(V48,Sheet2!A$3:A$24,Sheet2!J$3:J$24)</f>
        <v>6.852</v>
      </c>
      <c r="AA48" s="138">
        <f t="shared" si="7"/>
        <v>7.14</v>
      </c>
      <c r="AB48" s="138">
        <f t="shared" si="30"/>
        <v>7.62</v>
      </c>
      <c r="AC48" s="138">
        <f t="shared" si="31"/>
        <v>6.465</v>
      </c>
      <c r="AD48" s="138">
        <f>AC48+LOOKUP(V48,Sheet2!A$3:A$24,Sheet2!J$3:J$24)</f>
        <v>6.805</v>
      </c>
      <c r="AE48" s="138">
        <f t="shared" si="8"/>
        <v>0.728000000000001</v>
      </c>
      <c r="AF48" s="138">
        <f t="shared" si="9"/>
        <v>0.815</v>
      </c>
      <c r="AG48" s="137">
        <f>LOOKUP(V48,Sheet2!A$3:A$24,Sheet2!K$3:K$24)</f>
        <v>0.5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37">
        <f>LOOKUP(R48,Sheet3!A$2:A$7,Sheet3!D$2:D$7)</f>
        <v>0</v>
      </c>
      <c r="AJ48" s="137">
        <f t="shared" si="24"/>
        <v>0.48</v>
      </c>
      <c r="AK48" s="137">
        <f t="shared" si="25"/>
        <v>0.48</v>
      </c>
      <c r="AL48" s="138">
        <f t="shared" si="10"/>
        <v>0.898</v>
      </c>
      <c r="AM48" s="138">
        <f t="shared" si="11"/>
        <v>0.985000000000001</v>
      </c>
      <c r="AN48" s="138">
        <f t="shared" si="12"/>
        <v>0.9415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15"/>
      <c r="AQ48" s="152">
        <f t="shared" si="13"/>
        <v>11.6746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0.969</v>
      </c>
      <c r="AV48" s="154">
        <f>IF(AND(AE48&gt;3.5,AF48&gt;3.5),LOOKUP(Sheet1!V48,Sheet2!A$3:A$24,Sheet2!W$3:W$24),LOOKUP(V48,Sheet2!A$3:A$24,Sheet2!V$3:V$24))*G48</f>
        <v>1.22043966852445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8.35104538352963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4.66293670342566e-15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38.43</v>
      </c>
      <c r="BC48" s="159">
        <f t="shared" si="14"/>
        <v>38.9533333333333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11.6746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11.6746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2.085</v>
      </c>
      <c r="BV48" s="52">
        <f t="shared" si="21"/>
        <v>3.55</v>
      </c>
      <c r="BW48" s="32">
        <f t="shared" si="22"/>
        <v>0</v>
      </c>
    </row>
    <row r="49" spans="1:75">
      <c r="A49" s="110" t="s">
        <v>105</v>
      </c>
      <c r="B49" s="32">
        <v>7.62</v>
      </c>
      <c r="D49" s="110">
        <f t="shared" si="27"/>
        <v>7.14</v>
      </c>
      <c r="E49" s="32">
        <v>7.62</v>
      </c>
      <c r="F49" s="110">
        <v>6.465</v>
      </c>
      <c r="G49" s="32">
        <v>10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 t="str">
        <f t="shared" si="5"/>
        <v>A</v>
      </c>
      <c r="T49" s="113">
        <f t="shared" si="23"/>
        <v>0</v>
      </c>
      <c r="V49" s="137">
        <f t="shared" si="2"/>
        <v>0.3</v>
      </c>
      <c r="W49" s="138">
        <f t="shared" si="6"/>
        <v>7.14</v>
      </c>
      <c r="X49" s="138">
        <f t="shared" si="28"/>
        <v>7.62</v>
      </c>
      <c r="Y49" s="138">
        <f t="shared" si="29"/>
        <v>6.465</v>
      </c>
      <c r="Z49" s="138">
        <f>Y49+LOOKUP(V49,Sheet2!A$3:A$24,Sheet2!J$3:J$24)</f>
        <v>6.805</v>
      </c>
      <c r="AA49" s="138">
        <f t="shared" si="7"/>
        <v>7.11</v>
      </c>
      <c r="AB49" s="138">
        <f t="shared" si="30"/>
        <v>7.59</v>
      </c>
      <c r="AC49" s="138">
        <f t="shared" si="31"/>
        <v>6.413</v>
      </c>
      <c r="AD49" s="138">
        <f>AC49+LOOKUP(V49,Sheet2!A$3:A$24,Sheet2!J$3:J$24)</f>
        <v>6.753</v>
      </c>
      <c r="AE49" s="138">
        <f t="shared" si="8"/>
        <v>0.815</v>
      </c>
      <c r="AF49" s="138">
        <f t="shared" si="9"/>
        <v>0.837</v>
      </c>
      <c r="AG49" s="137">
        <f>LOOKUP(V49,Sheet2!A$3:A$24,Sheet2!K$3:K$24)</f>
        <v>0.5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37">
        <f>LOOKUP(R49,Sheet3!A$2:A$7,Sheet3!D$2:D$7)</f>
        <v>0</v>
      </c>
      <c r="AJ49" s="137">
        <f t="shared" si="24"/>
        <v>0.48</v>
      </c>
      <c r="AK49" s="137">
        <f t="shared" si="25"/>
        <v>0.48</v>
      </c>
      <c r="AL49" s="138">
        <f t="shared" si="10"/>
        <v>0.985000000000001</v>
      </c>
      <c r="AM49" s="138">
        <f t="shared" si="11"/>
        <v>1.007</v>
      </c>
      <c r="AN49" s="138">
        <f t="shared" si="12"/>
        <v>0.996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15"/>
      <c r="AQ49" s="152">
        <f t="shared" si="13"/>
        <v>12.3504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0.969</v>
      </c>
      <c r="AV49" s="154">
        <f>IF(AND(AE49&gt;3.5,AF49&gt;3.5),LOOKUP(Sheet1!V49,Sheet2!A$3:A$24,Sheet2!W$3:W$24),LOOKUP(V49,Sheet2!A$3:A$24,Sheet2!V$3:V$24))*G49</f>
        <v>1.22043966852445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9.02684538352963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39.52</v>
      </c>
      <c r="BC49" s="159">
        <f t="shared" si="14"/>
        <v>39.68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12.3504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12.3504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2.107</v>
      </c>
      <c r="BV49" s="52">
        <f t="shared" si="21"/>
        <v>3.594</v>
      </c>
      <c r="BW49" s="32">
        <f t="shared" si="22"/>
        <v>0</v>
      </c>
    </row>
    <row r="50" spans="1:75">
      <c r="A50" s="110" t="s">
        <v>106</v>
      </c>
      <c r="B50" s="32">
        <v>7.59</v>
      </c>
      <c r="D50" s="110">
        <f t="shared" si="27"/>
        <v>7.11</v>
      </c>
      <c r="E50" s="32">
        <v>7.59</v>
      </c>
      <c r="F50" s="110">
        <v>6.413</v>
      </c>
      <c r="G50" s="32">
        <v>8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 t="str">
        <f t="shared" si="5"/>
        <v>A</v>
      </c>
      <c r="T50" s="113">
        <f t="shared" si="23"/>
        <v>0</v>
      </c>
      <c r="V50" s="137">
        <f t="shared" si="2"/>
        <v>0.3</v>
      </c>
      <c r="W50" s="138">
        <f t="shared" si="6"/>
        <v>7.11</v>
      </c>
      <c r="X50" s="138">
        <f t="shared" si="28"/>
        <v>7.59</v>
      </c>
      <c r="Y50" s="138">
        <f t="shared" si="29"/>
        <v>6.413</v>
      </c>
      <c r="Z50" s="138">
        <f>Y50+LOOKUP(V50,Sheet2!A$3:A$24,Sheet2!J$3:J$24)</f>
        <v>6.753</v>
      </c>
      <c r="AA50" s="138">
        <f t="shared" si="7"/>
        <v>7.1</v>
      </c>
      <c r="AB50" s="138">
        <f t="shared" si="30"/>
        <v>7.58</v>
      </c>
      <c r="AC50" s="138">
        <f t="shared" si="31"/>
        <v>6.373</v>
      </c>
      <c r="AD50" s="138">
        <f>AC50+LOOKUP(V50,Sheet2!A$3:A$24,Sheet2!J$3:J$24)</f>
        <v>6.713</v>
      </c>
      <c r="AE50" s="138">
        <f t="shared" si="8"/>
        <v>0.837</v>
      </c>
      <c r="AF50" s="138">
        <f t="shared" si="9"/>
        <v>0.867</v>
      </c>
      <c r="AG50" s="137">
        <f>LOOKUP(V50,Sheet2!A$3:A$24,Sheet2!K$3:K$24)</f>
        <v>0.5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37">
        <f>LOOKUP(R50,Sheet3!A$2:A$7,Sheet3!D$2:D$7)</f>
        <v>0</v>
      </c>
      <c r="AJ50" s="137">
        <f t="shared" si="24"/>
        <v>0.48</v>
      </c>
      <c r="AK50" s="137">
        <f t="shared" si="25"/>
        <v>0.48</v>
      </c>
      <c r="AL50" s="138">
        <f t="shared" si="10"/>
        <v>1.007</v>
      </c>
      <c r="AM50" s="138">
        <f t="shared" si="11"/>
        <v>1.037</v>
      </c>
      <c r="AN50" s="138">
        <f t="shared" si="12"/>
        <v>1.022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15"/>
      <c r="AQ50" s="152">
        <f t="shared" si="13"/>
        <v>10.13824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0.7752</v>
      </c>
      <c r="AV50" s="154">
        <f>IF(AND(AE50&gt;3.5,AF50&gt;3.5),LOOKUP(Sheet1!V50,Sheet2!A$3:A$24,Sheet2!W$3:W$24),LOOKUP(V50,Sheet2!A$3:A$24,Sheet2!V$3:V$24))*G50</f>
        <v>0.97635173481956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7.4793963068237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32.032</v>
      </c>
      <c r="BC50" s="159">
        <f t="shared" si="14"/>
        <v>32.0213333333333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10.13824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10.13824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2.137</v>
      </c>
      <c r="BV50" s="52">
        <f t="shared" si="21"/>
        <v>3.654</v>
      </c>
      <c r="BW50" s="32">
        <f t="shared" si="22"/>
        <v>0</v>
      </c>
    </row>
    <row r="51" spans="1:75">
      <c r="A51" s="110" t="s">
        <v>107</v>
      </c>
      <c r="B51" s="32">
        <v>7.58</v>
      </c>
      <c r="D51" s="110">
        <f t="shared" si="27"/>
        <v>7.1</v>
      </c>
      <c r="E51" s="32">
        <v>7.58</v>
      </c>
      <c r="F51" s="110">
        <v>6.373</v>
      </c>
      <c r="G51" s="32">
        <v>16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 t="str">
        <f t="shared" si="5"/>
        <v>A</v>
      </c>
      <c r="T51" s="113">
        <f t="shared" si="23"/>
        <v>0</v>
      </c>
      <c r="V51" s="137">
        <f t="shared" si="2"/>
        <v>0.3</v>
      </c>
      <c r="W51" s="138">
        <f t="shared" si="6"/>
        <v>7.1</v>
      </c>
      <c r="X51" s="138">
        <f t="shared" si="28"/>
        <v>7.58</v>
      </c>
      <c r="Y51" s="138">
        <f t="shared" si="29"/>
        <v>6.373</v>
      </c>
      <c r="Z51" s="138">
        <f>Y51+LOOKUP(V51,Sheet2!A$3:A$24,Sheet2!J$3:J$24)</f>
        <v>6.713</v>
      </c>
      <c r="AA51" s="138">
        <f t="shared" si="7"/>
        <v>7.12</v>
      </c>
      <c r="AB51" s="138">
        <f t="shared" si="30"/>
        <v>7.6</v>
      </c>
      <c r="AC51" s="138">
        <f t="shared" si="31"/>
        <v>6.295</v>
      </c>
      <c r="AD51" s="138">
        <f>AC51+LOOKUP(V51,Sheet2!A$3:A$24,Sheet2!J$3:J$24)</f>
        <v>6.635</v>
      </c>
      <c r="AE51" s="138">
        <f t="shared" si="8"/>
        <v>0.867</v>
      </c>
      <c r="AF51" s="138">
        <f t="shared" si="9"/>
        <v>0.965</v>
      </c>
      <c r="AG51" s="137">
        <f>LOOKUP(V51,Sheet2!A$3:A$24,Sheet2!K$3:K$24)</f>
        <v>0.5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37">
        <f>LOOKUP(R51,Sheet3!A$2:A$7,Sheet3!D$2:D$7)</f>
        <v>0</v>
      </c>
      <c r="AJ51" s="137">
        <f t="shared" si="24"/>
        <v>0.48</v>
      </c>
      <c r="AK51" s="137">
        <f t="shared" si="25"/>
        <v>0.48</v>
      </c>
      <c r="AL51" s="138">
        <f t="shared" si="10"/>
        <v>1.037</v>
      </c>
      <c r="AM51" s="138">
        <f t="shared" si="11"/>
        <v>1.135</v>
      </c>
      <c r="AN51" s="138">
        <f t="shared" si="12"/>
        <v>1.086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15"/>
      <c r="AQ51" s="152">
        <f t="shared" si="13"/>
        <v>21.54624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1.5504</v>
      </c>
      <c r="AV51" s="154">
        <f>IF(AND(AE51&gt;3.5,AF51&gt;3.5),LOOKUP(Sheet1!V51,Sheet2!A$3:A$24,Sheet2!W$3:W$24),LOOKUP(V51,Sheet2!A$3:A$24,Sheet2!V$3:V$24))*G51</f>
        <v>1.95270346963912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16.2285526136474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5.32907051820075e-15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66.112</v>
      </c>
      <c r="BC51" s="159">
        <f t="shared" si="14"/>
        <v>65.408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21.54624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21.54624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2.235</v>
      </c>
      <c r="BV51" s="52">
        <f t="shared" si="21"/>
        <v>3.85</v>
      </c>
      <c r="BW51" s="32">
        <f t="shared" si="22"/>
        <v>0</v>
      </c>
    </row>
    <row r="52" spans="1:75">
      <c r="A52" s="110" t="s">
        <v>108</v>
      </c>
      <c r="B52" s="32">
        <v>7.6</v>
      </c>
      <c r="D52" s="110">
        <f t="shared" si="27"/>
        <v>7.12</v>
      </c>
      <c r="E52" s="32">
        <v>7.6</v>
      </c>
      <c r="F52" s="110">
        <v>6.295</v>
      </c>
      <c r="G52" s="32">
        <v>10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 t="str">
        <f t="shared" si="5"/>
        <v>A</v>
      </c>
      <c r="T52" s="113">
        <f t="shared" si="23"/>
        <v>0</v>
      </c>
      <c r="V52" s="137">
        <f t="shared" si="2"/>
        <v>0.3</v>
      </c>
      <c r="W52" s="138">
        <f t="shared" si="6"/>
        <v>7.12</v>
      </c>
      <c r="X52" s="138">
        <f t="shared" si="28"/>
        <v>7.6</v>
      </c>
      <c r="Y52" s="138">
        <f t="shared" si="29"/>
        <v>6.295</v>
      </c>
      <c r="Z52" s="138">
        <f>Y52+LOOKUP(V52,Sheet2!A$3:A$24,Sheet2!J$3:J$24)</f>
        <v>6.635</v>
      </c>
      <c r="AA52" s="138">
        <f t="shared" si="7"/>
        <v>7.12</v>
      </c>
      <c r="AB52" s="138">
        <f t="shared" si="30"/>
        <v>7.6</v>
      </c>
      <c r="AC52" s="138">
        <f t="shared" si="31"/>
        <v>6.246</v>
      </c>
      <c r="AD52" s="138">
        <f>AC52+LOOKUP(V52,Sheet2!A$3:A$24,Sheet2!J$3:J$24)</f>
        <v>6.586</v>
      </c>
      <c r="AE52" s="138">
        <f t="shared" si="8"/>
        <v>0.965</v>
      </c>
      <c r="AF52" s="138">
        <f t="shared" si="9"/>
        <v>1.014</v>
      </c>
      <c r="AG52" s="137">
        <f>LOOKUP(V52,Sheet2!A$3:A$24,Sheet2!K$3:K$24)</f>
        <v>0.5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37">
        <f>LOOKUP(R52,Sheet3!A$2:A$7,Sheet3!D$2:D$7)</f>
        <v>0</v>
      </c>
      <c r="AJ52" s="137">
        <f t="shared" si="24"/>
        <v>0.48</v>
      </c>
      <c r="AK52" s="137">
        <f t="shared" si="25"/>
        <v>0.48</v>
      </c>
      <c r="AL52" s="138">
        <f t="shared" si="10"/>
        <v>1.135</v>
      </c>
      <c r="AM52" s="138">
        <f t="shared" si="11"/>
        <v>1.184</v>
      </c>
      <c r="AN52" s="138">
        <f t="shared" si="12"/>
        <v>1.1595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1.24</v>
      </c>
      <c r="AP52" s="115"/>
      <c r="AQ52" s="152">
        <f t="shared" si="13"/>
        <v>14.3778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0.969</v>
      </c>
      <c r="AV52" s="154">
        <f>IF(AND(AE52&gt;3.5,AF52&gt;3.5),LOOKUP(Sheet1!V52,Sheet2!A$3:A$24,Sheet2!W$3:W$24),LOOKUP(V52,Sheet2!A$3:A$24,Sheet2!V$3:V$24))*G52</f>
        <v>1.22043966852445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10.9364453835296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0.117799999999989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42.79</v>
      </c>
      <c r="BC52" s="159">
        <f t="shared" si="14"/>
        <v>41.86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14.3778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14.3778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2.284</v>
      </c>
      <c r="BV52" s="52">
        <f t="shared" si="21"/>
        <v>3.948</v>
      </c>
      <c r="BW52" s="32">
        <f t="shared" si="22"/>
        <v>0</v>
      </c>
    </row>
    <row r="53" spans="1:75">
      <c r="A53" s="110" t="s">
        <v>109</v>
      </c>
      <c r="B53" s="32">
        <v>7.6</v>
      </c>
      <c r="D53" s="110">
        <f t="shared" ref="D53:D96" si="32">IF(AND(B53=0,E53=0),0,IF(B53&gt;E53,E53-C53-AJ53,IF(AJ53&gt;(E53-B53),E53-AJ53-C53,B53-C53)))</f>
        <v>7.12</v>
      </c>
      <c r="E53" s="32">
        <v>7.6</v>
      </c>
      <c r="F53" s="110">
        <v>6.246</v>
      </c>
      <c r="G53" s="32">
        <v>10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 t="str">
        <f t="shared" si="5"/>
        <v>A</v>
      </c>
      <c r="T53" s="113">
        <f t="shared" si="23"/>
        <v>0</v>
      </c>
      <c r="V53" s="137">
        <f t="shared" si="2"/>
        <v>0.3</v>
      </c>
      <c r="W53" s="138">
        <f t="shared" si="6"/>
        <v>7.12</v>
      </c>
      <c r="X53" s="138">
        <f t="shared" si="28"/>
        <v>7.6</v>
      </c>
      <c r="Y53" s="138">
        <f t="shared" si="29"/>
        <v>6.246</v>
      </c>
      <c r="Z53" s="138">
        <f>Y53+LOOKUP(V53,Sheet2!A$3:A$24,Sheet2!J$3:J$24)</f>
        <v>6.586</v>
      </c>
      <c r="AA53" s="138">
        <f t="shared" si="7"/>
        <v>7.1</v>
      </c>
      <c r="AB53" s="138">
        <f t="shared" si="30"/>
        <v>7.58</v>
      </c>
      <c r="AC53" s="138">
        <f t="shared" si="31"/>
        <v>6.199</v>
      </c>
      <c r="AD53" s="138">
        <f>AC53+LOOKUP(V53,Sheet2!A$3:A$24,Sheet2!J$3:J$24)</f>
        <v>6.539</v>
      </c>
      <c r="AE53" s="138">
        <f t="shared" si="8"/>
        <v>1.014</v>
      </c>
      <c r="AF53" s="138">
        <f t="shared" si="9"/>
        <v>1.041</v>
      </c>
      <c r="AG53" s="137">
        <f>LOOKUP(V53,Sheet2!A$3:A$24,Sheet2!K$3:K$24)</f>
        <v>0.5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37">
        <f>LOOKUP(R53,Sheet3!A$2:A$7,Sheet3!D$2:D$7)</f>
        <v>0</v>
      </c>
      <c r="AJ53" s="137">
        <f t="shared" si="24"/>
        <v>0.48</v>
      </c>
      <c r="AK53" s="137">
        <f t="shared" si="25"/>
        <v>0.48</v>
      </c>
      <c r="AL53" s="138">
        <f t="shared" si="10"/>
        <v>1.184</v>
      </c>
      <c r="AM53" s="138">
        <f t="shared" si="11"/>
        <v>1.211</v>
      </c>
      <c r="AN53" s="138">
        <f t="shared" si="12"/>
        <v>1.1975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1.24</v>
      </c>
      <c r="AP53" s="115"/>
      <c r="AQ53" s="152">
        <f t="shared" si="13"/>
        <v>14.849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0.969</v>
      </c>
      <c r="AV53" s="154">
        <f>IF(AND(AE53&gt;3.5,AF53&gt;3.5),LOOKUP(Sheet1!V53,Sheet2!A$3:A$24,Sheet2!W$3:W$24),LOOKUP(V53,Sheet2!A$3:A$24,Sheet2!V$3:V$24))*G53</f>
        <v>1.22043966852445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10.9364453835296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0.588999999999993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43.55</v>
      </c>
      <c r="BC53" s="159">
        <f t="shared" si="14"/>
        <v>42.3666666666667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14.849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14.849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2.311</v>
      </c>
      <c r="BV53" s="52">
        <f t="shared" si="21"/>
        <v>4.002</v>
      </c>
      <c r="BW53" s="32">
        <f t="shared" si="22"/>
        <v>0</v>
      </c>
    </row>
    <row r="54" spans="1:75">
      <c r="A54" s="110" t="s">
        <v>110</v>
      </c>
      <c r="B54" s="32">
        <v>7.58</v>
      </c>
      <c r="D54" s="110">
        <f t="shared" si="32"/>
        <v>7.1</v>
      </c>
      <c r="E54" s="32">
        <v>7.58</v>
      </c>
      <c r="F54" s="110">
        <v>6.199</v>
      </c>
      <c r="G54" s="32">
        <v>21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 t="str">
        <f t="shared" si="5"/>
        <v>A</v>
      </c>
      <c r="T54" s="113">
        <f t="shared" si="23"/>
        <v>0</v>
      </c>
      <c r="V54" s="137">
        <f t="shared" si="2"/>
        <v>0.3</v>
      </c>
      <c r="W54" s="138">
        <f t="shared" si="6"/>
        <v>7.1</v>
      </c>
      <c r="X54" s="138">
        <f t="shared" si="28"/>
        <v>7.58</v>
      </c>
      <c r="Y54" s="138">
        <f t="shared" si="29"/>
        <v>6.199</v>
      </c>
      <c r="Z54" s="138">
        <f>Y54+LOOKUP(V54,Sheet2!A$3:A$24,Sheet2!J$3:J$24)</f>
        <v>6.539</v>
      </c>
      <c r="AA54" s="138">
        <f t="shared" si="7"/>
        <v>7.22</v>
      </c>
      <c r="AB54" s="138">
        <f t="shared" si="30"/>
        <v>7.7</v>
      </c>
      <c r="AC54" s="138">
        <f t="shared" si="31"/>
        <v>6.092</v>
      </c>
      <c r="AD54" s="138">
        <f>AC54+LOOKUP(V54,Sheet2!A$3:A$24,Sheet2!J$3:J$24)</f>
        <v>6.432</v>
      </c>
      <c r="AE54" s="138">
        <f t="shared" si="8"/>
        <v>1.041</v>
      </c>
      <c r="AF54" s="138">
        <f t="shared" si="9"/>
        <v>1.268</v>
      </c>
      <c r="AG54" s="137">
        <f>LOOKUP(V54,Sheet2!A$3:A$24,Sheet2!K$3:K$24)</f>
        <v>0.5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37">
        <f>LOOKUP(R54,Sheet3!A$2:A$7,Sheet3!D$2:D$7)</f>
        <v>0</v>
      </c>
      <c r="AJ54" s="137">
        <f t="shared" si="24"/>
        <v>0.48</v>
      </c>
      <c r="AK54" s="137">
        <f t="shared" si="25"/>
        <v>0.48</v>
      </c>
      <c r="AL54" s="138">
        <f t="shared" si="10"/>
        <v>1.211</v>
      </c>
      <c r="AM54" s="138">
        <f t="shared" si="11"/>
        <v>1.438</v>
      </c>
      <c r="AN54" s="138">
        <f t="shared" si="12"/>
        <v>1.3245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15"/>
      <c r="AQ54" s="152">
        <f t="shared" si="13"/>
        <v>34.48998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2.0349</v>
      </c>
      <c r="AV54" s="154">
        <f>IF(AND(AE54&gt;3.5,AF54&gt;3.5),LOOKUP(Sheet1!V54,Sheet2!A$3:A$24,Sheet2!W$3:W$24),LOOKUP(V54,Sheet2!A$3:A$24,Sheet2!V$3:V$24))*G54</f>
        <v>2.56292330390134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22.9665353054122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4.54398000000001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96.789</v>
      </c>
      <c r="BC54" s="159">
        <f t="shared" si="14"/>
        <v>92.526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34.48998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34.48998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2.538</v>
      </c>
      <c r="BV54" s="52">
        <f t="shared" si="21"/>
        <v>4.456</v>
      </c>
      <c r="BW54" s="32">
        <f t="shared" si="22"/>
        <v>0</v>
      </c>
    </row>
    <row r="55" spans="1:75">
      <c r="A55" s="110" t="s">
        <v>111</v>
      </c>
      <c r="B55" s="32">
        <v>7.7</v>
      </c>
      <c r="D55" s="110">
        <f t="shared" si="32"/>
        <v>7.22</v>
      </c>
      <c r="E55" s="32">
        <v>7.7</v>
      </c>
      <c r="F55" s="110">
        <v>6.092</v>
      </c>
      <c r="G55" s="32">
        <v>18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1</v>
      </c>
      <c r="O55" s="32">
        <v>0</v>
      </c>
      <c r="P55" s="32">
        <f t="shared" si="26"/>
        <v>0</v>
      </c>
      <c r="R55" s="111" t="str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B</v>
      </c>
      <c r="S55" s="112" t="str">
        <f t="shared" si="5"/>
        <v>A</v>
      </c>
      <c r="T55" s="113">
        <f t="shared" si="23"/>
        <v>0</v>
      </c>
      <c r="V55" s="137">
        <f t="shared" si="2"/>
        <v>0.3</v>
      </c>
      <c r="W55" s="138">
        <f t="shared" si="6"/>
        <v>7.22</v>
      </c>
      <c r="X55" s="138">
        <f t="shared" si="28"/>
        <v>7.7</v>
      </c>
      <c r="Y55" s="138">
        <f t="shared" si="29"/>
        <v>6.092</v>
      </c>
      <c r="Z55" s="138">
        <f>Y55+LOOKUP(V55,Sheet2!A$3:A$24,Sheet2!J$3:J$24)</f>
        <v>6.432</v>
      </c>
      <c r="AA55" s="138">
        <f t="shared" si="7"/>
        <v>7.22</v>
      </c>
      <c r="AB55" s="138">
        <f t="shared" si="30"/>
        <v>7.7</v>
      </c>
      <c r="AC55" s="138">
        <f t="shared" si="31"/>
        <v>6.003</v>
      </c>
      <c r="AD55" s="138">
        <f>AC55+LOOKUP(V55,Sheet2!A$3:A$24,Sheet2!J$3:J$24)</f>
        <v>6.343</v>
      </c>
      <c r="AE55" s="138">
        <f t="shared" si="8"/>
        <v>1.268</v>
      </c>
      <c r="AF55" s="138">
        <f t="shared" si="9"/>
        <v>1.357</v>
      </c>
      <c r="AG55" s="137">
        <f>LOOKUP(V55,Sheet2!A$3:A$24,Sheet2!K$3:K$24)</f>
        <v>0.5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37">
        <f>LOOKUP(R55,Sheet3!A$2:A$7,Sheet3!D$2:D$7)</f>
        <v>0.35</v>
      </c>
      <c r="AJ55" s="137">
        <f t="shared" si="24"/>
        <v>0.48</v>
      </c>
      <c r="AK55" s="137">
        <f t="shared" si="25"/>
        <v>0.48</v>
      </c>
      <c r="AL55" s="138">
        <f t="shared" si="10"/>
        <v>1.788</v>
      </c>
      <c r="AM55" s="138">
        <f t="shared" si="11"/>
        <v>1.877</v>
      </c>
      <c r="AN55" s="138">
        <f t="shared" si="12"/>
        <v>1.8325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15"/>
      <c r="AQ55" s="152">
        <f t="shared" si="13"/>
        <v>40.9014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7.812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1.7442</v>
      </c>
      <c r="AV55" s="154">
        <f>IF(AND(AE55&gt;3.5,AF55&gt;3.5),LOOKUP(Sheet1!V55,Sheet2!A$3:A$24,Sheet2!W$3:W$24),LOOKUP(V55,Sheet2!A$3:A$24,Sheet2!V$3:V$24))*G55</f>
        <v>2.19679140334401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19.6856016903533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7.42140000000003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101.25</v>
      </c>
      <c r="BC55" s="159">
        <f t="shared" si="14"/>
        <v>91.5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40.9014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40.9014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2.977</v>
      </c>
      <c r="BV55" s="52">
        <f t="shared" si="21"/>
        <v>5.334</v>
      </c>
      <c r="BW55" s="32">
        <f t="shared" si="22"/>
        <v>18</v>
      </c>
    </row>
    <row r="56" spans="1:75">
      <c r="A56" s="110" t="s">
        <v>112</v>
      </c>
      <c r="B56" s="32">
        <v>7.7</v>
      </c>
      <c r="D56" s="110">
        <f t="shared" si="32"/>
        <v>7.22</v>
      </c>
      <c r="E56" s="32">
        <v>7.7</v>
      </c>
      <c r="F56" s="110">
        <v>6.003</v>
      </c>
      <c r="G56" s="32">
        <v>4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1</v>
      </c>
      <c r="O56" s="32">
        <v>0</v>
      </c>
      <c r="P56" s="32">
        <f t="shared" si="26"/>
        <v>0</v>
      </c>
      <c r="R56" s="111" t="str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B</v>
      </c>
      <c r="S56" s="112" t="str">
        <f t="shared" si="5"/>
        <v>A</v>
      </c>
      <c r="T56" s="113">
        <f t="shared" si="23"/>
        <v>0</v>
      </c>
      <c r="V56" s="137">
        <f t="shared" si="2"/>
        <v>0.3</v>
      </c>
      <c r="W56" s="138">
        <f t="shared" si="6"/>
        <v>7.22</v>
      </c>
      <c r="X56" s="138">
        <f t="shared" si="28"/>
        <v>7.7</v>
      </c>
      <c r="Y56" s="138">
        <f t="shared" si="29"/>
        <v>6.003</v>
      </c>
      <c r="Z56" s="138">
        <f>Y56+LOOKUP(V56,Sheet2!A$3:A$24,Sheet2!J$3:J$24)</f>
        <v>6.343</v>
      </c>
      <c r="AA56" s="138">
        <f t="shared" si="7"/>
        <v>7.186</v>
      </c>
      <c r="AB56" s="138">
        <f t="shared" si="30"/>
        <v>7.666</v>
      </c>
      <c r="AC56" s="138">
        <f t="shared" si="31"/>
        <v>5.985</v>
      </c>
      <c r="AD56" s="138">
        <f>AC56+LOOKUP(V56,Sheet2!A$3:A$24,Sheet2!J$3:J$24)</f>
        <v>6.325</v>
      </c>
      <c r="AE56" s="138">
        <f t="shared" si="8"/>
        <v>1.357</v>
      </c>
      <c r="AF56" s="138">
        <f t="shared" si="9"/>
        <v>1.341</v>
      </c>
      <c r="AG56" s="137">
        <f>LOOKUP(V56,Sheet2!A$3:A$24,Sheet2!K$3:K$24)</f>
        <v>0.5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37">
        <f>LOOKUP(R56,Sheet3!A$2:A$7,Sheet3!D$2:D$7)</f>
        <v>0.35</v>
      </c>
      <c r="AJ56" s="137">
        <f t="shared" si="24"/>
        <v>0.48</v>
      </c>
      <c r="AK56" s="137">
        <f t="shared" si="25"/>
        <v>0.48</v>
      </c>
      <c r="AL56" s="138">
        <f t="shared" si="10"/>
        <v>1.877</v>
      </c>
      <c r="AM56" s="138">
        <f t="shared" si="11"/>
        <v>1.861</v>
      </c>
      <c r="AN56" s="138">
        <f t="shared" si="12"/>
        <v>1.869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15"/>
      <c r="AQ56" s="152">
        <f t="shared" si="13"/>
        <v>9.27024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1.736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0.3876</v>
      </c>
      <c r="AV56" s="154">
        <f>IF(AND(AE56&gt;3.5,AF56&gt;3.5),LOOKUP(Sheet1!V56,Sheet2!A$3:A$24,Sheet2!W$3:W$24),LOOKUP(V56,Sheet2!A$3:A$24,Sheet2!V$3:V$24))*G56</f>
        <v>0.48817586740978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4.37457815341185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1.83024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22.792</v>
      </c>
      <c r="BC56" s="159">
        <f t="shared" si="14"/>
        <v>20.528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9.27024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9.27024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2.977</v>
      </c>
      <c r="BV56" s="52">
        <f t="shared" si="21"/>
        <v>5.334</v>
      </c>
      <c r="BW56" s="32">
        <f t="shared" si="22"/>
        <v>4</v>
      </c>
    </row>
    <row r="57" spans="1:75">
      <c r="A57" s="110" t="s">
        <v>113</v>
      </c>
      <c r="B57" s="32">
        <v>7.666</v>
      </c>
      <c r="D57" s="110">
        <f t="shared" si="32"/>
        <v>7.186</v>
      </c>
      <c r="E57" s="32">
        <v>7.666</v>
      </c>
      <c r="F57" s="110">
        <v>5.985</v>
      </c>
      <c r="G57" s="32">
        <v>23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1</v>
      </c>
      <c r="O57" s="32">
        <v>0</v>
      </c>
      <c r="P57" s="32">
        <f t="shared" si="26"/>
        <v>0</v>
      </c>
      <c r="R57" s="111" t="str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B</v>
      </c>
      <c r="S57" s="112" t="str">
        <f t="shared" si="5"/>
        <v>A</v>
      </c>
      <c r="T57" s="113">
        <f t="shared" si="23"/>
        <v>0</v>
      </c>
      <c r="V57" s="137">
        <f t="shared" si="2"/>
        <v>0.3</v>
      </c>
      <c r="W57" s="138">
        <f t="shared" si="6"/>
        <v>7.186</v>
      </c>
      <c r="X57" s="138">
        <f t="shared" si="28"/>
        <v>7.666</v>
      </c>
      <c r="Y57" s="138">
        <f t="shared" si="29"/>
        <v>5.985</v>
      </c>
      <c r="Z57" s="138">
        <f>Y57+LOOKUP(V57,Sheet2!A$3:A$24,Sheet2!J$3:J$24)</f>
        <v>6.325</v>
      </c>
      <c r="AA57" s="138">
        <f t="shared" si="7"/>
        <v>7.15</v>
      </c>
      <c r="AB57" s="138">
        <f t="shared" si="30"/>
        <v>7.63</v>
      </c>
      <c r="AC57" s="138">
        <f t="shared" si="31"/>
        <v>5.871</v>
      </c>
      <c r="AD57" s="138">
        <f>AC57+LOOKUP(V57,Sheet2!A$3:A$24,Sheet2!J$3:J$24)</f>
        <v>6.211</v>
      </c>
      <c r="AE57" s="138">
        <f t="shared" si="8"/>
        <v>1.341</v>
      </c>
      <c r="AF57" s="138">
        <f t="shared" si="9"/>
        <v>1.419</v>
      </c>
      <c r="AG57" s="137">
        <f>LOOKUP(V57,Sheet2!A$3:A$24,Sheet2!K$3:K$24)</f>
        <v>0.5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37">
        <f>LOOKUP(R57,Sheet3!A$2:A$7,Sheet3!D$2:D$7)</f>
        <v>0.35</v>
      </c>
      <c r="AJ57" s="137">
        <f t="shared" si="24"/>
        <v>0.48</v>
      </c>
      <c r="AK57" s="137">
        <f t="shared" si="25"/>
        <v>0.48</v>
      </c>
      <c r="AL57" s="138">
        <f t="shared" si="10"/>
        <v>1.861</v>
      </c>
      <c r="AM57" s="138">
        <f t="shared" si="11"/>
        <v>1.939</v>
      </c>
      <c r="AN57" s="138">
        <f t="shared" si="12"/>
        <v>1.9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15"/>
      <c r="AQ57" s="152">
        <f t="shared" si="13"/>
        <v>54.188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9.982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2.2287</v>
      </c>
      <c r="AV57" s="154">
        <f>IF(AND(AE57&gt;3.5,AF57&gt;3.5),LOOKUP(Sheet1!V57,Sheet2!A$3:A$24,Sheet2!W$3:W$24),LOOKUP(V57,Sheet2!A$3:A$24,Sheet2!V$3:V$24))*G57</f>
        <v>2.80701123760623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25.1538243821181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11.408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132.48</v>
      </c>
      <c r="BC57" s="159">
        <f t="shared" si="14"/>
        <v>118.986666666667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54.188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54.188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3.039</v>
      </c>
      <c r="BV57" s="52">
        <f t="shared" si="21"/>
        <v>5.458</v>
      </c>
      <c r="BW57" s="32">
        <f t="shared" si="22"/>
        <v>23</v>
      </c>
    </row>
    <row r="58" spans="1:75">
      <c r="A58" s="110" t="s">
        <v>114</v>
      </c>
      <c r="B58" s="32">
        <v>7.63</v>
      </c>
      <c r="D58" s="110">
        <f t="shared" si="32"/>
        <v>7.15</v>
      </c>
      <c r="E58" s="32">
        <v>7.63</v>
      </c>
      <c r="F58" s="110">
        <v>5.871</v>
      </c>
      <c r="G58" s="32">
        <v>4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1</v>
      </c>
      <c r="O58" s="32">
        <v>0</v>
      </c>
      <c r="P58" s="32">
        <f t="shared" si="26"/>
        <v>0</v>
      </c>
      <c r="R58" s="111" t="str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B</v>
      </c>
      <c r="S58" s="112" t="str">
        <f t="shared" si="5"/>
        <v>A</v>
      </c>
      <c r="T58" s="113">
        <f t="shared" si="23"/>
        <v>0</v>
      </c>
      <c r="V58" s="137">
        <f t="shared" si="2"/>
        <v>0.3</v>
      </c>
      <c r="W58" s="138">
        <f t="shared" si="6"/>
        <v>7.15</v>
      </c>
      <c r="X58" s="138">
        <f t="shared" si="28"/>
        <v>7.63</v>
      </c>
      <c r="Y58" s="138">
        <f t="shared" si="29"/>
        <v>5.871</v>
      </c>
      <c r="Z58" s="138">
        <f>Y58+LOOKUP(V58,Sheet2!A$3:A$24,Sheet2!J$3:J$24)</f>
        <v>6.211</v>
      </c>
      <c r="AA58" s="138">
        <f t="shared" si="7"/>
        <v>7.15</v>
      </c>
      <c r="AB58" s="138">
        <f t="shared" si="30"/>
        <v>7.63</v>
      </c>
      <c r="AC58" s="138">
        <f t="shared" si="31"/>
        <v>5.853</v>
      </c>
      <c r="AD58" s="138">
        <f>AC58+LOOKUP(V58,Sheet2!A$3:A$24,Sheet2!J$3:J$24)</f>
        <v>6.193</v>
      </c>
      <c r="AE58" s="138">
        <f t="shared" si="8"/>
        <v>1.419</v>
      </c>
      <c r="AF58" s="138">
        <f t="shared" si="9"/>
        <v>1.437</v>
      </c>
      <c r="AG58" s="137">
        <f>LOOKUP(V58,Sheet2!A$3:A$24,Sheet2!K$3:K$24)</f>
        <v>0.5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37">
        <f>LOOKUP(R58,Sheet3!A$2:A$7,Sheet3!D$2:D$7)</f>
        <v>0.35</v>
      </c>
      <c r="AJ58" s="137">
        <f t="shared" si="24"/>
        <v>0.48</v>
      </c>
      <c r="AK58" s="137">
        <f t="shared" si="25"/>
        <v>0.48</v>
      </c>
      <c r="AL58" s="138">
        <f t="shared" si="10"/>
        <v>1.939</v>
      </c>
      <c r="AM58" s="138">
        <f t="shared" si="11"/>
        <v>1.957</v>
      </c>
      <c r="AN58" s="138">
        <f t="shared" si="12"/>
        <v>1.948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1.24</v>
      </c>
      <c r="AP58" s="115"/>
      <c r="AQ58" s="152">
        <f t="shared" si="13"/>
        <v>9.66208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1.736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0.3876</v>
      </c>
      <c r="AV58" s="154">
        <f>IF(AND(AE58&gt;3.5,AF58&gt;3.5),LOOKUP(Sheet1!V58,Sheet2!A$3:A$24,Sheet2!W$3:W$24),LOOKUP(V58,Sheet2!A$3:A$24,Sheet2!V$3:V$24))*G58</f>
        <v>0.48817586740978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4.37457815341185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2.22208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23.424</v>
      </c>
      <c r="BC58" s="159">
        <f t="shared" si="14"/>
        <v>20.9493333333333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9.66208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9.66208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3.057</v>
      </c>
      <c r="BV58" s="52">
        <f t="shared" si="21"/>
        <v>5.494</v>
      </c>
      <c r="BW58" s="32">
        <f t="shared" si="22"/>
        <v>4</v>
      </c>
    </row>
    <row r="59" spans="1:75">
      <c r="A59" s="110" t="s">
        <v>115</v>
      </c>
      <c r="B59" s="32">
        <v>7.63</v>
      </c>
      <c r="D59" s="110">
        <f t="shared" si="32"/>
        <v>7.15</v>
      </c>
      <c r="E59" s="32">
        <v>7.63</v>
      </c>
      <c r="F59" s="110">
        <v>5.853</v>
      </c>
      <c r="G59" s="32">
        <v>0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0.48</v>
      </c>
      <c r="AK59" s="137">
        <f t="shared" si="25"/>
        <v>0.48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0.48</v>
      </c>
      <c r="BV59" s="52">
        <f t="shared" si="21"/>
        <v>0.96</v>
      </c>
      <c r="BW59" s="32">
        <f t="shared" si="22"/>
        <v>0</v>
      </c>
    </row>
    <row r="60" spans="1:75">
      <c r="A60" s="110" t="s">
        <v>116</v>
      </c>
      <c r="B60" s="32">
        <v>7.7</v>
      </c>
      <c r="D60" s="110">
        <f t="shared" si="32"/>
        <v>7.22</v>
      </c>
      <c r="E60" s="32">
        <v>7.7</v>
      </c>
      <c r="F60" s="110">
        <v>6.042</v>
      </c>
      <c r="G60" s="32">
        <v>8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 t="str">
        <f t="shared" si="5"/>
        <v>A</v>
      </c>
      <c r="T60" s="113">
        <f t="shared" si="23"/>
        <v>0</v>
      </c>
      <c r="V60" s="137">
        <f t="shared" si="2"/>
        <v>0.3</v>
      </c>
      <c r="W60" s="138">
        <f t="shared" si="6"/>
        <v>7.22</v>
      </c>
      <c r="X60" s="138">
        <f t="shared" si="28"/>
        <v>7.7</v>
      </c>
      <c r="Y60" s="138">
        <f t="shared" si="29"/>
        <v>6.042</v>
      </c>
      <c r="Z60" s="138">
        <f>Y60+LOOKUP(V60,Sheet2!A$3:A$24,Sheet2!J$3:J$24)</f>
        <v>6.382</v>
      </c>
      <c r="AA60" s="138">
        <f t="shared" si="7"/>
        <v>7.22</v>
      </c>
      <c r="AB60" s="138">
        <f t="shared" si="30"/>
        <v>7.7</v>
      </c>
      <c r="AC60" s="138">
        <f t="shared" si="31"/>
        <v>6.003</v>
      </c>
      <c r="AD60" s="138">
        <f>AC60+LOOKUP(V60,Sheet2!A$3:A$24,Sheet2!J$3:J$24)</f>
        <v>6.343</v>
      </c>
      <c r="AE60" s="138">
        <f t="shared" si="8"/>
        <v>1.318</v>
      </c>
      <c r="AF60" s="138">
        <f t="shared" si="9"/>
        <v>1.357</v>
      </c>
      <c r="AG60" s="137">
        <f>LOOKUP(V60,Sheet2!A$3:A$24,Sheet2!K$3:K$24)</f>
        <v>0.5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37">
        <f>LOOKUP(R60,Sheet3!A$2:A$7,Sheet3!D$2:D$7)</f>
        <v>0</v>
      </c>
      <c r="AJ60" s="137">
        <f t="shared" si="24"/>
        <v>0.48</v>
      </c>
      <c r="AK60" s="137">
        <f t="shared" si="25"/>
        <v>0.48</v>
      </c>
      <c r="AL60" s="138">
        <f t="shared" si="10"/>
        <v>1.488</v>
      </c>
      <c r="AM60" s="138">
        <f t="shared" si="11"/>
        <v>1.527</v>
      </c>
      <c r="AN60" s="138">
        <f t="shared" si="12"/>
        <v>1.5075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1.24</v>
      </c>
      <c r="AP60" s="115"/>
      <c r="AQ60" s="152">
        <f t="shared" si="13"/>
        <v>14.9544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0.7752</v>
      </c>
      <c r="AV60" s="154">
        <f>IF(AND(AE60&gt;3.5,AF60&gt;3.5),LOOKUP(Sheet1!V60,Sheet2!A$3:A$24,Sheet2!W$3:W$24),LOOKUP(V60,Sheet2!A$3:A$24,Sheet2!V$3:V$24))*G60</f>
        <v>0.97635173481956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8.7491563068237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3.54640000000001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39.8</v>
      </c>
      <c r="BC60" s="159">
        <f t="shared" si="14"/>
        <v>37.2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14.9544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14.9544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2.627</v>
      </c>
      <c r="BV60" s="52">
        <f t="shared" si="21"/>
        <v>4.634</v>
      </c>
      <c r="BW60" s="32">
        <f t="shared" si="22"/>
        <v>0</v>
      </c>
    </row>
    <row r="61" spans="1:75">
      <c r="A61" s="110" t="s">
        <v>112</v>
      </c>
      <c r="B61" s="32">
        <v>7.7</v>
      </c>
      <c r="D61" s="110">
        <f t="shared" si="32"/>
        <v>7.22</v>
      </c>
      <c r="E61" s="32">
        <v>7.7</v>
      </c>
      <c r="F61" s="110">
        <v>6.003</v>
      </c>
      <c r="G61" s="32">
        <v>0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0.48</v>
      </c>
      <c r="AK61" s="137">
        <f t="shared" si="25"/>
        <v>0.48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0.48</v>
      </c>
      <c r="BV61" s="52">
        <f t="shared" si="21"/>
        <v>0.96</v>
      </c>
      <c r="BW61" s="32">
        <f t="shared" si="22"/>
        <v>0</v>
      </c>
    </row>
    <row r="62" spans="1:75">
      <c r="A62" s="110" t="s">
        <v>117</v>
      </c>
      <c r="B62" s="32">
        <v>7.58</v>
      </c>
      <c r="D62" s="110">
        <f t="shared" si="32"/>
        <v>7.1</v>
      </c>
      <c r="E62" s="32">
        <v>7.58</v>
      </c>
      <c r="F62" s="110">
        <v>6.6</v>
      </c>
      <c r="G62" s="32">
        <v>6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 t="str">
        <f t="shared" si="5"/>
        <v>A</v>
      </c>
      <c r="T62" s="113">
        <f t="shared" si="23"/>
        <v>0</v>
      </c>
      <c r="V62" s="137">
        <f t="shared" si="2"/>
        <v>0.3</v>
      </c>
      <c r="W62" s="138">
        <f t="shared" si="6"/>
        <v>7.1</v>
      </c>
      <c r="X62" s="138">
        <f t="shared" si="28"/>
        <v>7.58</v>
      </c>
      <c r="Y62" s="138">
        <f t="shared" si="29"/>
        <v>6.6</v>
      </c>
      <c r="Z62" s="138">
        <f>Y62+LOOKUP(V62,Sheet2!A$3:A$24,Sheet2!J$3:J$24)</f>
        <v>6.94</v>
      </c>
      <c r="AA62" s="138">
        <f t="shared" si="7"/>
        <v>7.15</v>
      </c>
      <c r="AB62" s="138">
        <f t="shared" si="30"/>
        <v>7.63</v>
      </c>
      <c r="AC62" s="138">
        <f t="shared" si="31"/>
        <v>6.569</v>
      </c>
      <c r="AD62" s="138">
        <f>AC62+LOOKUP(V62,Sheet2!A$3:A$24,Sheet2!J$3:J$24)</f>
        <v>6.909</v>
      </c>
      <c r="AE62" s="138">
        <f t="shared" si="8"/>
        <v>0.640000000000001</v>
      </c>
      <c r="AF62" s="138">
        <f t="shared" si="9"/>
        <v>0.721</v>
      </c>
      <c r="AG62" s="137">
        <f>LOOKUP(V62,Sheet2!A$3:A$24,Sheet2!K$3:K$24)</f>
        <v>0.5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37">
        <f>LOOKUP(R62,Sheet3!A$2:A$7,Sheet3!D$2:D$7)</f>
        <v>0</v>
      </c>
      <c r="AJ62" s="137">
        <f t="shared" si="24"/>
        <v>0.48</v>
      </c>
      <c r="AK62" s="137">
        <f t="shared" si="25"/>
        <v>0.48</v>
      </c>
      <c r="AL62" s="138">
        <f t="shared" si="10"/>
        <v>0.81</v>
      </c>
      <c r="AM62" s="138">
        <f t="shared" si="11"/>
        <v>0.891</v>
      </c>
      <c r="AN62" s="138">
        <f t="shared" si="12"/>
        <v>0.8505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15"/>
      <c r="AQ62" s="152">
        <f t="shared" si="13"/>
        <v>6.32772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0.5814</v>
      </c>
      <c r="AV62" s="154">
        <f>IF(AND(AE62&gt;3.5,AF62&gt;3.5),LOOKUP(Sheet1!V62,Sheet2!A$3:A$24,Sheet2!W$3:W$24),LOOKUP(V62,Sheet2!A$3:A$24,Sheet2!V$3:V$24))*G62</f>
        <v>0.73226380111467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4.52078723011777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21.966</v>
      </c>
      <c r="BC62" s="159">
        <f t="shared" si="14"/>
        <v>22.644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6.32772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6.32772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1.991</v>
      </c>
      <c r="BV62" s="52">
        <f t="shared" si="21"/>
        <v>3.362</v>
      </c>
      <c r="BW62" s="32">
        <f t="shared" si="22"/>
        <v>0</v>
      </c>
    </row>
    <row r="63" spans="1:75">
      <c r="A63" s="110" t="s">
        <v>114</v>
      </c>
      <c r="B63" s="32">
        <v>7.63</v>
      </c>
      <c r="D63" s="110">
        <f t="shared" si="32"/>
        <v>7.15</v>
      </c>
      <c r="E63" s="32">
        <v>7.63</v>
      </c>
      <c r="F63" s="110">
        <v>6.569</v>
      </c>
      <c r="G63" s="32">
        <v>0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0.48</v>
      </c>
      <c r="AK63" s="137">
        <f t="shared" si="25"/>
        <v>0.48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0.48</v>
      </c>
      <c r="BV63" s="52">
        <f t="shared" si="21"/>
        <v>0.96</v>
      </c>
      <c r="BW63" s="32">
        <f t="shared" si="22"/>
        <v>0</v>
      </c>
    </row>
    <row r="64" spans="1:75">
      <c r="A64" s="110" t="s">
        <v>118</v>
      </c>
      <c r="B64" s="32">
        <v>7.7</v>
      </c>
      <c r="D64" s="110">
        <f t="shared" si="32"/>
        <v>7.22</v>
      </c>
      <c r="E64" s="32">
        <v>7.7</v>
      </c>
      <c r="F64" s="110">
        <v>6.657</v>
      </c>
      <c r="G64" s="32">
        <v>1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 t="str">
        <f t="shared" si="5"/>
        <v>A</v>
      </c>
      <c r="T64" s="113">
        <f t="shared" si="23"/>
        <v>0</v>
      </c>
      <c r="V64" s="137">
        <f t="shared" si="2"/>
        <v>0.3</v>
      </c>
      <c r="W64" s="138">
        <f t="shared" si="6"/>
        <v>7.22</v>
      </c>
      <c r="X64" s="138">
        <f t="shared" si="28"/>
        <v>7.7</v>
      </c>
      <c r="Y64" s="138">
        <f t="shared" si="29"/>
        <v>6.657</v>
      </c>
      <c r="Z64" s="138">
        <f>Y64+LOOKUP(V64,Sheet2!A$3:A$24,Sheet2!J$3:J$24)</f>
        <v>6.997</v>
      </c>
      <c r="AA64" s="138">
        <f t="shared" si="7"/>
        <v>7.2</v>
      </c>
      <c r="AB64" s="138">
        <f t="shared" si="30"/>
        <v>7.68</v>
      </c>
      <c r="AC64" s="138">
        <f t="shared" si="31"/>
        <v>6.65</v>
      </c>
      <c r="AD64" s="138">
        <f>AC64+LOOKUP(V64,Sheet2!A$3:A$24,Sheet2!J$3:J$24)</f>
        <v>6.99</v>
      </c>
      <c r="AE64" s="138">
        <f t="shared" si="8"/>
        <v>0.703</v>
      </c>
      <c r="AF64" s="138">
        <f t="shared" si="9"/>
        <v>0.69</v>
      </c>
      <c r="AG64" s="137">
        <f>LOOKUP(V64,Sheet2!A$3:A$24,Sheet2!K$3:K$24)</f>
        <v>0.5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37">
        <f>LOOKUP(R64,Sheet3!A$2:A$7,Sheet3!D$2:D$7)</f>
        <v>0</v>
      </c>
      <c r="AJ64" s="137">
        <f t="shared" si="24"/>
        <v>0.48</v>
      </c>
      <c r="AK64" s="137">
        <f t="shared" si="25"/>
        <v>0.48</v>
      </c>
      <c r="AL64" s="138">
        <f t="shared" si="10"/>
        <v>0.873000000000001</v>
      </c>
      <c r="AM64" s="138">
        <f t="shared" si="11"/>
        <v>0.859999999999999</v>
      </c>
      <c r="AN64" s="138">
        <f t="shared" si="12"/>
        <v>0.8665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15"/>
      <c r="AQ64" s="152">
        <f t="shared" si="13"/>
        <v>1.07446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0.0969</v>
      </c>
      <c r="AV64" s="154">
        <f>IF(AND(AE64&gt;3.5,AF64&gt;3.5),LOOKUP(Sheet1!V64,Sheet2!A$3:A$24,Sheet2!W$3:W$24),LOOKUP(V64,Sheet2!A$3:A$24,Sheet2!V$3:V$24))*G64</f>
        <v>0.122043966852445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0.742104538352963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3.693</v>
      </c>
      <c r="BC64" s="159">
        <f t="shared" si="14"/>
        <v>3.79533333333333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1.07446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1.07446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1.973</v>
      </c>
      <c r="BV64" s="52">
        <f t="shared" si="21"/>
        <v>3.326</v>
      </c>
      <c r="BW64" s="32">
        <f t="shared" si="22"/>
        <v>0</v>
      </c>
    </row>
    <row r="65" spans="1:75">
      <c r="A65" s="110" t="s">
        <v>119</v>
      </c>
      <c r="B65" s="32">
        <v>7.68</v>
      </c>
      <c r="D65" s="110">
        <f t="shared" si="32"/>
        <v>7.2</v>
      </c>
      <c r="E65" s="32">
        <v>7.68</v>
      </c>
      <c r="F65" s="110">
        <v>6.65</v>
      </c>
      <c r="G65" s="32">
        <v>0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0.48</v>
      </c>
      <c r="AK65" s="137">
        <f t="shared" si="25"/>
        <v>0.48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0.48</v>
      </c>
      <c r="BV65" s="52">
        <f t="shared" si="21"/>
        <v>0.96</v>
      </c>
      <c r="BW65" s="32">
        <f t="shared" si="22"/>
        <v>0</v>
      </c>
    </row>
    <row r="66" spans="1:75">
      <c r="A66" s="110" t="s">
        <v>120</v>
      </c>
      <c r="B66" s="32">
        <v>7.57</v>
      </c>
      <c r="D66" s="110">
        <f t="shared" si="32"/>
        <v>7.09</v>
      </c>
      <c r="E66" s="32">
        <v>7.57</v>
      </c>
      <c r="F66" s="110">
        <v>6.54</v>
      </c>
      <c r="G66" s="32">
        <v>11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 t="str">
        <f t="shared" si="5"/>
        <v>A</v>
      </c>
      <c r="T66" s="113">
        <f t="shared" si="23"/>
        <v>0</v>
      </c>
      <c r="V66" s="137">
        <f t="shared" si="2"/>
        <v>0.3</v>
      </c>
      <c r="W66" s="138">
        <f t="shared" si="6"/>
        <v>7.09</v>
      </c>
      <c r="X66" s="138">
        <f t="shared" si="28"/>
        <v>7.57</v>
      </c>
      <c r="Y66" s="138">
        <f t="shared" si="29"/>
        <v>6.54</v>
      </c>
      <c r="Z66" s="138">
        <f>Y66+LOOKUP(V66,Sheet2!A$3:A$24,Sheet2!J$3:J$24)</f>
        <v>6.88</v>
      </c>
      <c r="AA66" s="138">
        <f t="shared" si="7"/>
        <v>7.17</v>
      </c>
      <c r="AB66" s="138">
        <f t="shared" si="30"/>
        <v>7.65</v>
      </c>
      <c r="AC66" s="138">
        <f t="shared" si="31"/>
        <v>6.484</v>
      </c>
      <c r="AD66" s="138">
        <f>AC66+LOOKUP(V66,Sheet2!A$3:A$24,Sheet2!J$3:J$24)</f>
        <v>6.824</v>
      </c>
      <c r="AE66" s="138">
        <f t="shared" si="8"/>
        <v>0.69</v>
      </c>
      <c r="AF66" s="138">
        <f t="shared" si="9"/>
        <v>0.826000000000001</v>
      </c>
      <c r="AG66" s="137">
        <f>LOOKUP(V66,Sheet2!A$3:A$24,Sheet2!K$3:K$24)</f>
        <v>0.5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0.31</v>
      </c>
      <c r="AI66" s="137">
        <f>LOOKUP(R66,Sheet3!A$2:A$7,Sheet3!D$2:D$7)</f>
        <v>0</v>
      </c>
      <c r="AJ66" s="137">
        <f t="shared" si="24"/>
        <v>0.48</v>
      </c>
      <c r="AK66" s="137">
        <f t="shared" si="25"/>
        <v>0.48</v>
      </c>
      <c r="AL66" s="138">
        <f t="shared" si="10"/>
        <v>0.86</v>
      </c>
      <c r="AM66" s="138">
        <f t="shared" si="11"/>
        <v>0.996</v>
      </c>
      <c r="AN66" s="138">
        <f t="shared" si="12"/>
        <v>0.928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1.24</v>
      </c>
      <c r="AP66" s="115"/>
      <c r="AQ66" s="152">
        <f t="shared" si="13"/>
        <v>12.65792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1.0659</v>
      </c>
      <c r="AV66" s="154">
        <f>IF(AND(AE66&gt;3.5,AF66&gt;3.5),LOOKUP(Sheet1!V66,Sheet2!A$3:A$24,Sheet2!W$3:W$24),LOOKUP(V66,Sheet2!A$3:A$24,Sheet2!V$3:V$24))*G66</f>
        <v>1.34248363537689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9.00200992188259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6.66133814775094e-15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41.976</v>
      </c>
      <c r="BC66" s="159">
        <f t="shared" si="14"/>
        <v>42.6506666666667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12.65792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12.65792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2.096</v>
      </c>
      <c r="BV66" s="52">
        <f t="shared" si="21"/>
        <v>3.572</v>
      </c>
      <c r="BW66" s="32">
        <f t="shared" si="22"/>
        <v>0</v>
      </c>
    </row>
    <row r="67" spans="1:75">
      <c r="A67" s="110" t="s">
        <v>121</v>
      </c>
      <c r="B67" s="32">
        <v>7.65</v>
      </c>
      <c r="D67" s="110">
        <f t="shared" si="32"/>
        <v>7.17</v>
      </c>
      <c r="E67" s="32">
        <v>7.65</v>
      </c>
      <c r="F67" s="110">
        <v>6.484</v>
      </c>
      <c r="G67" s="32">
        <v>16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 t="str">
        <f t="shared" si="5"/>
        <v>A</v>
      </c>
      <c r="T67" s="113">
        <f t="shared" si="23"/>
        <v>0</v>
      </c>
      <c r="V67" s="137">
        <f t="shared" ref="V67:V130" si="33">IF(G67=0,0,IF(NOT(H67=0),H67,V66))</f>
        <v>0.3</v>
      </c>
      <c r="W67" s="138">
        <f t="shared" si="6"/>
        <v>7.17</v>
      </c>
      <c r="X67" s="138">
        <f t="shared" si="28"/>
        <v>7.65</v>
      </c>
      <c r="Y67" s="138">
        <f t="shared" si="29"/>
        <v>6.484</v>
      </c>
      <c r="Z67" s="138">
        <f>Y67+LOOKUP(V67,Sheet2!A$3:A$24,Sheet2!J$3:J$24)</f>
        <v>6.824</v>
      </c>
      <c r="AA67" s="138">
        <f t="shared" si="7"/>
        <v>7.35</v>
      </c>
      <c r="AB67" s="138">
        <f t="shared" si="30"/>
        <v>7.83</v>
      </c>
      <c r="AC67" s="138">
        <f t="shared" si="31"/>
        <v>6.407</v>
      </c>
      <c r="AD67" s="138">
        <f>AC67+LOOKUP(V67,Sheet2!A$3:A$24,Sheet2!J$3:J$24)</f>
        <v>6.747</v>
      </c>
      <c r="AE67" s="138">
        <f t="shared" si="8"/>
        <v>0.826000000000001</v>
      </c>
      <c r="AF67" s="138">
        <f t="shared" si="9"/>
        <v>1.083</v>
      </c>
      <c r="AG67" s="137">
        <f>LOOKUP(V67,Sheet2!A$3:A$24,Sheet2!K$3:K$24)</f>
        <v>0.5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37">
        <f>LOOKUP(R67,Sheet3!A$2:A$7,Sheet3!D$2:D$7)</f>
        <v>0</v>
      </c>
      <c r="AJ67" s="137">
        <f t="shared" si="24"/>
        <v>0.48</v>
      </c>
      <c r="AK67" s="137">
        <f t="shared" si="25"/>
        <v>0.48</v>
      </c>
      <c r="AL67" s="138">
        <f t="shared" si="10"/>
        <v>0.996</v>
      </c>
      <c r="AM67" s="138">
        <f t="shared" si="11"/>
        <v>1.253</v>
      </c>
      <c r="AN67" s="138">
        <f t="shared" si="12"/>
        <v>1.1245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15"/>
      <c r="AQ67" s="152">
        <f t="shared" si="13"/>
        <v>22.31008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1.5504</v>
      </c>
      <c r="AV67" s="154">
        <f>IF(AND(AE67&gt;3.5,AF67&gt;3.5),LOOKUP(Sheet1!V67,Sheet2!A$3:A$24,Sheet2!W$3:W$24),LOOKUP(V67,Sheet2!A$3:A$24,Sheet2!V$3:V$24))*G67</f>
        <v>1.95270346963912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16.9923926136474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67.344</v>
      </c>
      <c r="BC67" s="159">
        <f t="shared" si="14"/>
        <v>66.2293333333333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22.31008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22.31008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2.353</v>
      </c>
      <c r="BV67" s="52">
        <f t="shared" si="21"/>
        <v>4.086</v>
      </c>
      <c r="BW67" s="32">
        <f t="shared" si="22"/>
        <v>0</v>
      </c>
    </row>
    <row r="68" spans="1:75">
      <c r="A68" s="110" t="s">
        <v>122</v>
      </c>
      <c r="B68" s="32">
        <v>7.83</v>
      </c>
      <c r="D68" s="110">
        <f t="shared" si="32"/>
        <v>7.35</v>
      </c>
      <c r="E68" s="32">
        <v>7.83</v>
      </c>
      <c r="F68" s="110">
        <v>6.407</v>
      </c>
      <c r="G68" s="32">
        <v>9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 t="str">
        <f t="shared" ref="S68:S131" si="34">IF(G68=0,0,IF((MAX(AL68,AM68)+AJ68)&gt;6,"顶管",IF((MAX(AL68,AM68)+AJ68)&gt;5,"D",IF((MAX(AL68,AM68)+AJ68)&gt;4,"C",IF((MAX(AL68,AM68)+AJ68)&gt;3,"B",IF((MAX(AL68,AM68)+AJ68)&gt;1,"A","无"))))))</f>
        <v>A</v>
      </c>
      <c r="T68" s="113">
        <f t="shared" si="23"/>
        <v>0</v>
      </c>
      <c r="V68" s="137">
        <f t="shared" si="33"/>
        <v>0.3</v>
      </c>
      <c r="W68" s="138">
        <f t="shared" ref="W68:W131" si="35">IF($G68=0,0,D68)</f>
        <v>7.35</v>
      </c>
      <c r="X68" s="138">
        <f t="shared" si="28"/>
        <v>7.83</v>
      </c>
      <c r="Y68" s="138">
        <f t="shared" si="29"/>
        <v>6.407</v>
      </c>
      <c r="Z68" s="138">
        <f>Y68+LOOKUP(V68,Sheet2!A$3:A$24,Sheet2!J$3:J$24)</f>
        <v>6.747</v>
      </c>
      <c r="AA68" s="138">
        <f t="shared" ref="AA68:AA131" si="36">IF($G68=0,0,D69)</f>
        <v>7.21</v>
      </c>
      <c r="AB68" s="138">
        <f t="shared" si="30"/>
        <v>7.69</v>
      </c>
      <c r="AC68" s="138">
        <f t="shared" si="31"/>
        <v>6.362</v>
      </c>
      <c r="AD68" s="138">
        <f>AC68+LOOKUP(V68,Sheet2!A$3:A$24,Sheet2!J$3:J$24)</f>
        <v>6.702</v>
      </c>
      <c r="AE68" s="138">
        <f t="shared" ref="AE68:AE131" si="37">X68-Z68</f>
        <v>1.083</v>
      </c>
      <c r="AF68" s="138">
        <f t="shared" ref="AF68:AF131" si="38">AB68-AD68</f>
        <v>0.988</v>
      </c>
      <c r="AG68" s="137">
        <f>LOOKUP(V68,Sheet2!A$3:A$24,Sheet2!K$3:K$24)</f>
        <v>0.5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37">
        <f>LOOKUP(R68,Sheet3!A$2:A$7,Sheet3!D$2:D$7)</f>
        <v>0</v>
      </c>
      <c r="AJ68" s="137">
        <f t="shared" si="24"/>
        <v>0.48</v>
      </c>
      <c r="AK68" s="137">
        <f t="shared" si="25"/>
        <v>0.48</v>
      </c>
      <c r="AL68" s="138">
        <f t="shared" ref="AL68:AL131" si="39">IF(G68=0,0,IF(W68=0,X68-Y68+AH68+AI68,W68-Y68+AH68+AI68))</f>
        <v>1.253</v>
      </c>
      <c r="AM68" s="138">
        <f t="shared" ref="AM68:AM131" si="40">IF(G68=0,0,IF(AA68=0,AB68-AC68+AH68+AI68,AA68-AC68+AH68+AI68))</f>
        <v>1.158</v>
      </c>
      <c r="AN68" s="138">
        <f t="shared" ref="AN68:AN131" si="41">(AL68+AM68)/2</f>
        <v>1.2055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1.24</v>
      </c>
      <c r="AP68" s="115"/>
      <c r="AQ68" s="152">
        <f t="shared" ref="AQ68:AQ131" si="42">IF(G68=0,0,AN68*AO68*G68)</f>
        <v>13.45338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0.8721</v>
      </c>
      <c r="AV68" s="154">
        <f>IF(AND(AE68&gt;3.5,AF68&gt;3.5),LOOKUP(Sheet1!V68,Sheet2!A$3:A$24,Sheet2!W$3:W$24),LOOKUP(V68,Sheet2!A$3:A$24,Sheet2!V$3:V$24))*G68</f>
        <v>1.098395701672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9.84280084517667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0.619380000000004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39.339</v>
      </c>
      <c r="BC68" s="159">
        <f t="shared" ref="BC68:BC131" si="43">IF(BB68=0,0,(AN68+AJ68+1.5)*G68/1.5*2)</f>
        <v>38.226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13.45338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13.45338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2.353</v>
      </c>
      <c r="BV68" s="52">
        <f t="shared" ref="BV68:BV131" si="50">(MAX(AL68,AM68)+AJ68)*2+AO68*0.5</f>
        <v>4.086</v>
      </c>
      <c r="BW68" s="32">
        <f t="shared" ref="BW68:BW131" si="51">IF(N68=1,G68,0)</f>
        <v>0</v>
      </c>
    </row>
    <row r="69" spans="1:75">
      <c r="A69" s="110" t="s">
        <v>123</v>
      </c>
      <c r="B69" s="32">
        <v>7.69</v>
      </c>
      <c r="D69" s="110">
        <f t="shared" si="32"/>
        <v>7.21</v>
      </c>
      <c r="E69" s="32">
        <v>7.69</v>
      </c>
      <c r="F69" s="110">
        <v>6.362</v>
      </c>
      <c r="G69" s="32">
        <v>0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0.48</v>
      </c>
      <c r="AK69" s="137">
        <f t="shared" ref="AK69:AK132" si="54">IF(B69=0,0,IF(NOT(J69=0),J69,AK68))</f>
        <v>0.48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0.48</v>
      </c>
      <c r="BV69" s="52">
        <f t="shared" si="50"/>
        <v>0.96</v>
      </c>
      <c r="BW69" s="32">
        <f t="shared" si="51"/>
        <v>0</v>
      </c>
    </row>
    <row r="70" spans="1:75">
      <c r="A70" s="110" t="s">
        <v>124</v>
      </c>
      <c r="B70" s="32">
        <v>7.55</v>
      </c>
      <c r="D70" s="110">
        <f t="shared" si="32"/>
        <v>7.07</v>
      </c>
      <c r="E70" s="32">
        <v>7.55</v>
      </c>
      <c r="F70" s="110">
        <v>5.7</v>
      </c>
      <c r="G70" s="32">
        <v>6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1</v>
      </c>
      <c r="O70" s="32">
        <v>0</v>
      </c>
      <c r="P70" s="32">
        <f t="shared" si="26"/>
        <v>0</v>
      </c>
      <c r="R70" s="111" t="str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B</v>
      </c>
      <c r="S70" s="112" t="str">
        <f t="shared" si="34"/>
        <v>A</v>
      </c>
      <c r="T70" s="113">
        <f t="shared" si="52"/>
        <v>0</v>
      </c>
      <c r="V70" s="137">
        <f t="shared" si="33"/>
        <v>0.3</v>
      </c>
      <c r="W70" s="138">
        <f t="shared" si="35"/>
        <v>7.07</v>
      </c>
      <c r="X70" s="138">
        <f t="shared" si="28"/>
        <v>7.55</v>
      </c>
      <c r="Y70" s="138">
        <f t="shared" si="29"/>
        <v>5.7</v>
      </c>
      <c r="Z70" s="138">
        <f>Y70+LOOKUP(V70,Sheet2!A$3:A$24,Sheet2!J$3:J$24)</f>
        <v>6.04</v>
      </c>
      <c r="AA70" s="138">
        <f t="shared" si="36"/>
        <v>7.16</v>
      </c>
      <c r="AB70" s="138">
        <f t="shared" si="30"/>
        <v>7.64</v>
      </c>
      <c r="AC70" s="138">
        <f t="shared" si="31"/>
        <v>5.672</v>
      </c>
      <c r="AD70" s="138">
        <f>AC70+LOOKUP(V70,Sheet2!A$3:A$24,Sheet2!J$3:J$24)</f>
        <v>6.012</v>
      </c>
      <c r="AE70" s="138">
        <f t="shared" si="37"/>
        <v>1.51</v>
      </c>
      <c r="AF70" s="138">
        <f t="shared" si="38"/>
        <v>1.628</v>
      </c>
      <c r="AG70" s="137">
        <f>LOOKUP(V70,Sheet2!A$3:A$24,Sheet2!K$3:K$24)</f>
        <v>0.5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37">
        <f>LOOKUP(R70,Sheet3!A$2:A$7,Sheet3!D$2:D$7)</f>
        <v>0.35</v>
      </c>
      <c r="AJ70" s="137">
        <f t="shared" si="53"/>
        <v>0.48</v>
      </c>
      <c r="AK70" s="137">
        <f t="shared" si="54"/>
        <v>0.48</v>
      </c>
      <c r="AL70" s="138">
        <f t="shared" si="39"/>
        <v>2.03</v>
      </c>
      <c r="AM70" s="138">
        <f t="shared" si="40"/>
        <v>2.148</v>
      </c>
      <c r="AN70" s="138">
        <f t="shared" si="41"/>
        <v>2.089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15"/>
      <c r="AQ70" s="152">
        <f t="shared" si="42"/>
        <v>15.54216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2.604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0.5814</v>
      </c>
      <c r="AV70" s="154">
        <f>IF(AND(AE70&gt;3.5,AF70&gt;3.5),LOOKUP(Sheet1!V70,Sheet2!A$3:A$24,Sheet2!W$3:W$24),LOOKUP(V70,Sheet2!A$3:A$24,Sheet2!V$3:V$24))*G70</f>
        <v>0.73226380111467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6.56186723011778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4.38216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36.828</v>
      </c>
      <c r="BC70" s="159">
        <f t="shared" si="43"/>
        <v>32.552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15.54216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15.54216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3.248</v>
      </c>
      <c r="BV70" s="52">
        <f t="shared" si="50"/>
        <v>5.876</v>
      </c>
      <c r="BW70" s="32">
        <f t="shared" si="51"/>
        <v>6</v>
      </c>
    </row>
    <row r="71" spans="1:75">
      <c r="A71" s="110" t="s">
        <v>125</v>
      </c>
      <c r="B71" s="32">
        <v>7.64</v>
      </c>
      <c r="D71" s="110">
        <f t="shared" si="32"/>
        <v>7.16</v>
      </c>
      <c r="E71" s="32">
        <v>7.64</v>
      </c>
      <c r="F71" s="110">
        <v>5.672</v>
      </c>
      <c r="G71" s="32">
        <v>25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1</v>
      </c>
      <c r="O71" s="32">
        <v>0</v>
      </c>
      <c r="P71" s="32">
        <f t="shared" si="26"/>
        <v>0</v>
      </c>
      <c r="R71" s="111" t="str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B</v>
      </c>
      <c r="S71" s="112" t="str">
        <f t="shared" si="34"/>
        <v>A</v>
      </c>
      <c r="T71" s="113">
        <f t="shared" si="52"/>
        <v>0</v>
      </c>
      <c r="V71" s="137">
        <f t="shared" si="33"/>
        <v>0.3</v>
      </c>
      <c r="W71" s="138">
        <f t="shared" si="35"/>
        <v>7.16</v>
      </c>
      <c r="X71" s="138">
        <f t="shared" si="28"/>
        <v>7.64</v>
      </c>
      <c r="Y71" s="138">
        <f t="shared" si="29"/>
        <v>5.672</v>
      </c>
      <c r="Z71" s="138">
        <f>Y71+LOOKUP(V71,Sheet2!A$3:A$24,Sheet2!J$3:J$24)</f>
        <v>6.012</v>
      </c>
      <c r="AA71" s="138">
        <f t="shared" si="36"/>
        <v>7.1</v>
      </c>
      <c r="AB71" s="138">
        <f t="shared" si="30"/>
        <v>7.58</v>
      </c>
      <c r="AC71" s="138">
        <f t="shared" si="31"/>
        <v>5.548</v>
      </c>
      <c r="AD71" s="138">
        <f>AC71+LOOKUP(V71,Sheet2!A$3:A$24,Sheet2!J$3:J$24)</f>
        <v>5.888</v>
      </c>
      <c r="AE71" s="138">
        <f t="shared" si="37"/>
        <v>1.628</v>
      </c>
      <c r="AF71" s="138">
        <f t="shared" si="38"/>
        <v>1.692</v>
      </c>
      <c r="AG71" s="137">
        <f>LOOKUP(V71,Sheet2!A$3:A$24,Sheet2!K$3:K$24)</f>
        <v>0.5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37">
        <f>LOOKUP(R71,Sheet3!A$2:A$7,Sheet3!D$2:D$7)</f>
        <v>0.35</v>
      </c>
      <c r="AJ71" s="137">
        <f t="shared" si="53"/>
        <v>0.48</v>
      </c>
      <c r="AK71" s="137">
        <f t="shared" si="54"/>
        <v>0.48</v>
      </c>
      <c r="AL71" s="138">
        <f t="shared" si="39"/>
        <v>2.148</v>
      </c>
      <c r="AM71" s="138">
        <f t="shared" si="40"/>
        <v>2.212</v>
      </c>
      <c r="AN71" s="138">
        <f t="shared" si="41"/>
        <v>2.18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1.24</v>
      </c>
      <c r="AP71" s="115"/>
      <c r="AQ71" s="152">
        <f t="shared" si="42"/>
        <v>67.58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10.85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2.4225</v>
      </c>
      <c r="AV71" s="154">
        <f>IF(AND(AE71&gt;3.5,AF71&gt;3.5),LOOKUP(Sheet1!V71,Sheet2!A$3:A$24,Sheet2!W$3:W$24),LOOKUP(V71,Sheet2!A$3:A$24,Sheet2!V$3:V$24))*G71</f>
        <v>3.05109917131112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27.3411134588241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21.08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158</v>
      </c>
      <c r="BC71" s="159">
        <f t="shared" si="43"/>
        <v>138.666666666667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67.58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67.58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3.312</v>
      </c>
      <c r="BV71" s="52">
        <f t="shared" si="50"/>
        <v>6.004</v>
      </c>
      <c r="BW71" s="32">
        <f t="shared" si="51"/>
        <v>25</v>
      </c>
    </row>
    <row r="72" spans="1:75">
      <c r="A72" s="110" t="s">
        <v>126</v>
      </c>
      <c r="B72" s="32">
        <v>7.58</v>
      </c>
      <c r="D72" s="110">
        <f t="shared" si="32"/>
        <v>7.1</v>
      </c>
      <c r="E72" s="32">
        <v>7.58</v>
      </c>
      <c r="F72" s="110">
        <v>5.548</v>
      </c>
      <c r="G72" s="32">
        <v>13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1</v>
      </c>
      <c r="O72" s="32">
        <v>0</v>
      </c>
      <c r="P72" s="32">
        <f t="shared" si="26"/>
        <v>0</v>
      </c>
      <c r="R72" s="111" t="str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B</v>
      </c>
      <c r="S72" s="112" t="str">
        <f t="shared" si="34"/>
        <v>A</v>
      </c>
      <c r="T72" s="113">
        <f t="shared" si="52"/>
        <v>0</v>
      </c>
      <c r="V72" s="137">
        <f t="shared" si="33"/>
        <v>0.3</v>
      </c>
      <c r="W72" s="138">
        <f t="shared" si="35"/>
        <v>7.1</v>
      </c>
      <c r="X72" s="138">
        <f t="shared" si="28"/>
        <v>7.58</v>
      </c>
      <c r="Y72" s="138">
        <f t="shared" si="29"/>
        <v>5.548</v>
      </c>
      <c r="Z72" s="138">
        <f>Y72+LOOKUP(V72,Sheet2!A$3:A$24,Sheet2!J$3:J$24)</f>
        <v>5.888</v>
      </c>
      <c r="AA72" s="138">
        <f t="shared" si="36"/>
        <v>7.12</v>
      </c>
      <c r="AB72" s="138">
        <f t="shared" si="30"/>
        <v>7.6</v>
      </c>
      <c r="AC72" s="138">
        <f t="shared" si="31"/>
        <v>5.485</v>
      </c>
      <c r="AD72" s="138">
        <f>AC72+LOOKUP(V72,Sheet2!A$3:A$24,Sheet2!J$3:J$24)</f>
        <v>5.825</v>
      </c>
      <c r="AE72" s="138">
        <f t="shared" si="37"/>
        <v>1.692</v>
      </c>
      <c r="AF72" s="138">
        <f t="shared" si="38"/>
        <v>1.775</v>
      </c>
      <c r="AG72" s="137">
        <f>LOOKUP(V72,Sheet2!A$3:A$24,Sheet2!K$3:K$24)</f>
        <v>0.5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37">
        <f>LOOKUP(R72,Sheet3!A$2:A$7,Sheet3!D$2:D$7)</f>
        <v>0.35</v>
      </c>
      <c r="AJ72" s="137">
        <f t="shared" si="53"/>
        <v>0.48</v>
      </c>
      <c r="AK72" s="137">
        <f t="shared" si="54"/>
        <v>0.48</v>
      </c>
      <c r="AL72" s="138">
        <f t="shared" si="39"/>
        <v>2.212</v>
      </c>
      <c r="AM72" s="138">
        <f t="shared" si="40"/>
        <v>2.295</v>
      </c>
      <c r="AN72" s="138">
        <f t="shared" si="41"/>
        <v>2.2535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1.24</v>
      </c>
      <c r="AP72" s="115"/>
      <c r="AQ72" s="152">
        <f t="shared" si="42"/>
        <v>36.32642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5.642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1.2597</v>
      </c>
      <c r="AV72" s="154">
        <f>IF(AND(AE72&gt;3.5,AF72&gt;3.5),LOOKUP(Sheet1!V72,Sheet2!A$3:A$24,Sheet2!W$3:W$24),LOOKUP(V72,Sheet2!A$3:A$24,Sheet2!V$3:V$24))*G72</f>
        <v>1.58657156908178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14.2173789985885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12.14642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84.071</v>
      </c>
      <c r="BC72" s="159">
        <f t="shared" si="43"/>
        <v>73.3806666666667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36.32642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36.32642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3.395</v>
      </c>
      <c r="BV72" s="52">
        <f t="shared" si="50"/>
        <v>6.17</v>
      </c>
      <c r="BW72" s="32">
        <f t="shared" si="51"/>
        <v>13</v>
      </c>
    </row>
    <row r="73" spans="1:75">
      <c r="A73" s="110" t="s">
        <v>127</v>
      </c>
      <c r="B73" s="32">
        <v>7.6</v>
      </c>
      <c r="D73" s="110">
        <f t="shared" si="32"/>
        <v>7.12</v>
      </c>
      <c r="E73" s="32">
        <v>7.6</v>
      </c>
      <c r="F73" s="110">
        <v>5.485</v>
      </c>
      <c r="G73" s="32">
        <v>18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1</v>
      </c>
      <c r="O73" s="32">
        <v>0</v>
      </c>
      <c r="P73" s="32">
        <f t="shared" ref="P73:P136" si="55">IF(O73=0,0,AN73)</f>
        <v>0</v>
      </c>
      <c r="R73" s="111" t="str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B</v>
      </c>
      <c r="S73" s="112" t="str">
        <f t="shared" si="34"/>
        <v>A</v>
      </c>
      <c r="T73" s="113">
        <f t="shared" si="52"/>
        <v>0</v>
      </c>
      <c r="V73" s="137">
        <f t="shared" si="33"/>
        <v>0.3</v>
      </c>
      <c r="W73" s="138">
        <f t="shared" si="35"/>
        <v>7.12</v>
      </c>
      <c r="X73" s="138">
        <f t="shared" si="28"/>
        <v>7.6</v>
      </c>
      <c r="Y73" s="138">
        <f t="shared" si="29"/>
        <v>5.485</v>
      </c>
      <c r="Z73" s="138">
        <f>Y73+LOOKUP(V73,Sheet2!A$3:A$24,Sheet2!J$3:J$24)</f>
        <v>5.825</v>
      </c>
      <c r="AA73" s="138">
        <f t="shared" si="36"/>
        <v>7.17</v>
      </c>
      <c r="AB73" s="138">
        <f t="shared" si="30"/>
        <v>7.65</v>
      </c>
      <c r="AC73" s="138">
        <f t="shared" si="31"/>
        <v>5.395</v>
      </c>
      <c r="AD73" s="138">
        <f>AC73+LOOKUP(V73,Sheet2!A$3:A$24,Sheet2!J$3:J$24)</f>
        <v>5.735</v>
      </c>
      <c r="AE73" s="138">
        <f t="shared" si="37"/>
        <v>1.775</v>
      </c>
      <c r="AF73" s="138">
        <f t="shared" si="38"/>
        <v>1.915</v>
      </c>
      <c r="AG73" s="137">
        <f>LOOKUP(V73,Sheet2!A$3:A$24,Sheet2!K$3:K$24)</f>
        <v>0.5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37">
        <f>LOOKUP(R73,Sheet3!A$2:A$7,Sheet3!D$2:D$7)</f>
        <v>0.35</v>
      </c>
      <c r="AJ73" s="137">
        <f t="shared" si="53"/>
        <v>0.48</v>
      </c>
      <c r="AK73" s="137">
        <f t="shared" si="54"/>
        <v>0.48</v>
      </c>
      <c r="AL73" s="138">
        <f t="shared" si="39"/>
        <v>2.295</v>
      </c>
      <c r="AM73" s="138">
        <f t="shared" si="40"/>
        <v>2.435</v>
      </c>
      <c r="AN73" s="138">
        <f t="shared" si="41"/>
        <v>2.365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15"/>
      <c r="AQ73" s="152">
        <f t="shared" si="42"/>
        <v>52.7868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7.812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1.7442</v>
      </c>
      <c r="AV73" s="154">
        <f>IF(AND(AE73&gt;3.5,AF73&gt;3.5),LOOKUP(Sheet1!V73,Sheet2!A$3:A$24,Sheet2!W$3:W$24),LOOKUP(V73,Sheet2!A$3:A$24,Sheet2!V$3:V$24))*G73</f>
        <v>2.19679140334401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19.6856016903533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19.3068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120.42</v>
      </c>
      <c r="BC73" s="159">
        <f t="shared" si="43"/>
        <v>104.28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52.7868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52.7868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3.535</v>
      </c>
      <c r="BV73" s="52">
        <f t="shared" si="50"/>
        <v>6.45</v>
      </c>
      <c r="BW73" s="32">
        <f t="shared" si="51"/>
        <v>18</v>
      </c>
    </row>
    <row r="74" spans="1:75">
      <c r="A74" s="110" t="s">
        <v>128</v>
      </c>
      <c r="B74" s="32">
        <v>7.65</v>
      </c>
      <c r="D74" s="110">
        <f t="shared" si="32"/>
        <v>7.17</v>
      </c>
      <c r="E74" s="32">
        <v>7.65</v>
      </c>
      <c r="F74" s="110">
        <v>5.395</v>
      </c>
      <c r="G74" s="32">
        <v>0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0.48</v>
      </c>
      <c r="AK74" s="137">
        <f t="shared" si="54"/>
        <v>0.48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0.48</v>
      </c>
      <c r="BV74" s="52">
        <f t="shared" si="50"/>
        <v>0.96</v>
      </c>
      <c r="BW74" s="32">
        <f t="shared" si="51"/>
        <v>0</v>
      </c>
    </row>
    <row r="75" spans="1:75">
      <c r="A75" s="110" t="s">
        <v>127</v>
      </c>
      <c r="B75" s="32">
        <v>7.5</v>
      </c>
      <c r="D75" s="110">
        <f t="shared" si="32"/>
        <v>7.02</v>
      </c>
      <c r="E75" s="32">
        <v>7.5</v>
      </c>
      <c r="F75" s="110">
        <v>6.988</v>
      </c>
      <c r="G75" s="32">
        <v>9</v>
      </c>
      <c r="H75" s="32">
        <v>0.2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 t="str">
        <f t="shared" si="34"/>
        <v>无</v>
      </c>
      <c r="T75" s="113" t="str">
        <f t="shared" si="52"/>
        <v>Y</v>
      </c>
      <c r="V75" s="137">
        <f t="shared" si="33"/>
        <v>0.2</v>
      </c>
      <c r="W75" s="138">
        <f t="shared" si="35"/>
        <v>7.02</v>
      </c>
      <c r="X75" s="138">
        <f t="shared" si="56"/>
        <v>7.5</v>
      </c>
      <c r="Y75" s="138">
        <f t="shared" si="57"/>
        <v>6.988</v>
      </c>
      <c r="Z75" s="138">
        <f>Y75+LOOKUP(V75,Sheet2!A$3:A$24,Sheet2!J$3:J$24)</f>
        <v>7.1855</v>
      </c>
      <c r="AA75" s="138">
        <f t="shared" si="36"/>
        <v>7.08</v>
      </c>
      <c r="AB75" s="138">
        <f t="shared" si="58"/>
        <v>7.56</v>
      </c>
      <c r="AC75" s="138">
        <f t="shared" si="59"/>
        <v>6.898</v>
      </c>
      <c r="AD75" s="138">
        <f>AC75+LOOKUP(V75,Sheet2!A$3:A$24,Sheet2!J$3:J$24)</f>
        <v>7.0955</v>
      </c>
      <c r="AE75" s="138">
        <f t="shared" si="37"/>
        <v>0.3145</v>
      </c>
      <c r="AF75" s="138">
        <f t="shared" si="38"/>
        <v>0.4645</v>
      </c>
      <c r="AG75" s="137">
        <f>LOOKUP(V75,Sheet2!A$3:A$24,Sheet2!K$3:K$24)</f>
        <v>0.5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0.2025</v>
      </c>
      <c r="AI75" s="137">
        <f>LOOKUP(R75,Sheet3!A$2:A$7,Sheet3!D$2:D$7)</f>
        <v>0</v>
      </c>
      <c r="AJ75" s="137">
        <f t="shared" si="53"/>
        <v>0.48</v>
      </c>
      <c r="AK75" s="137">
        <f t="shared" si="54"/>
        <v>0.48</v>
      </c>
      <c r="AL75" s="138">
        <f t="shared" si="39"/>
        <v>0.234499999999999</v>
      </c>
      <c r="AM75" s="138">
        <f t="shared" si="40"/>
        <v>0.3845</v>
      </c>
      <c r="AN75" s="138">
        <f t="shared" si="41"/>
        <v>0.3095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0.8</v>
      </c>
      <c r="AP75" s="115"/>
      <c r="AQ75" s="152">
        <f t="shared" si="42"/>
        <v>2.2284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1.57457725758451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0.467522742415492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1.87725666117692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2.2284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2.2284</v>
      </c>
      <c r="BS75" s="52">
        <f t="shared" si="48"/>
        <v>0</v>
      </c>
      <c r="BT75" s="52">
        <f>IF(OR(LOOKUP(V75,Sheet2!A$3:A$25,Sheet2!B$3:B$25)=1,G75=0),0,AW75-AO75*0.2*G75)</f>
        <v>0.134577257584507</v>
      </c>
      <c r="BU75" s="52">
        <f t="shared" si="49"/>
        <v>1.2645</v>
      </c>
      <c r="BV75" s="52">
        <f t="shared" si="50"/>
        <v>2.129</v>
      </c>
      <c r="BW75" s="32">
        <f t="shared" si="51"/>
        <v>0</v>
      </c>
    </row>
    <row r="76" spans="1:75">
      <c r="A76" s="110" t="s">
        <v>128</v>
      </c>
      <c r="B76" s="32">
        <v>7.56</v>
      </c>
      <c r="D76" s="110">
        <f t="shared" si="32"/>
        <v>7.08</v>
      </c>
      <c r="E76" s="32">
        <v>7.56</v>
      </c>
      <c r="F76" s="110">
        <v>6.898</v>
      </c>
      <c r="G76" s="32">
        <v>6</v>
      </c>
      <c r="H76" s="32">
        <v>0.2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 t="str">
        <f t="shared" si="34"/>
        <v>无</v>
      </c>
      <c r="T76" s="113" t="str">
        <f t="shared" si="52"/>
        <v>Y</v>
      </c>
      <c r="V76" s="137">
        <f t="shared" si="33"/>
        <v>0.2</v>
      </c>
      <c r="W76" s="138">
        <f t="shared" si="35"/>
        <v>7.08</v>
      </c>
      <c r="X76" s="138">
        <f t="shared" si="56"/>
        <v>7.56</v>
      </c>
      <c r="Y76" s="138">
        <f t="shared" si="57"/>
        <v>6.898</v>
      </c>
      <c r="Z76" s="138">
        <f>Y76+LOOKUP(V76,Sheet2!A$3:A$24,Sheet2!J$3:J$24)</f>
        <v>7.0955</v>
      </c>
      <c r="AA76" s="138">
        <f t="shared" si="36"/>
        <v>7.1</v>
      </c>
      <c r="AB76" s="138">
        <f t="shared" si="58"/>
        <v>7.58</v>
      </c>
      <c r="AC76" s="138">
        <f t="shared" si="59"/>
        <v>6.84</v>
      </c>
      <c r="AD76" s="138">
        <f>AC76+LOOKUP(V76,Sheet2!A$3:A$24,Sheet2!J$3:J$24)</f>
        <v>7.0375</v>
      </c>
      <c r="AE76" s="138">
        <f t="shared" si="37"/>
        <v>0.4645</v>
      </c>
      <c r="AF76" s="138">
        <f t="shared" si="38"/>
        <v>0.5425</v>
      </c>
      <c r="AG76" s="137">
        <f>LOOKUP(V76,Sheet2!A$3:A$24,Sheet2!K$3:K$24)</f>
        <v>0.5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0.2025</v>
      </c>
      <c r="AI76" s="137">
        <f>LOOKUP(R76,Sheet3!A$2:A$7,Sheet3!D$2:D$7)</f>
        <v>0</v>
      </c>
      <c r="AJ76" s="137">
        <f t="shared" si="53"/>
        <v>0.48</v>
      </c>
      <c r="AK76" s="137">
        <f t="shared" si="54"/>
        <v>0.48</v>
      </c>
      <c r="AL76" s="138">
        <f t="shared" si="39"/>
        <v>0.3845</v>
      </c>
      <c r="AM76" s="138">
        <f t="shared" si="40"/>
        <v>0.4625</v>
      </c>
      <c r="AN76" s="138">
        <f t="shared" si="41"/>
        <v>0.4235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0.8</v>
      </c>
      <c r="AP76" s="115"/>
      <c r="AQ76" s="152">
        <f t="shared" si="42"/>
        <v>2.0328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1.04971817172301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0.318881828276994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1.25150444078461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2.0328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2.0328</v>
      </c>
      <c r="BS76" s="52">
        <f t="shared" si="48"/>
        <v>0</v>
      </c>
      <c r="BT76" s="52">
        <f>IF(OR(LOOKUP(V76,Sheet2!A$3:A$25,Sheet2!B$3:B$25)=1,G76=0),0,AW76-AO76*0.2*G76)</f>
        <v>0.0897181717230049</v>
      </c>
      <c r="BU76" s="52">
        <f t="shared" si="49"/>
        <v>1.3425</v>
      </c>
      <c r="BV76" s="52">
        <f t="shared" si="50"/>
        <v>2.285</v>
      </c>
      <c r="BW76" s="32">
        <f t="shared" si="51"/>
        <v>0</v>
      </c>
    </row>
    <row r="77" spans="1:75">
      <c r="A77" s="110" t="s">
        <v>129</v>
      </c>
      <c r="B77" s="32">
        <v>7.58</v>
      </c>
      <c r="D77" s="110">
        <f t="shared" si="32"/>
        <v>7.1</v>
      </c>
      <c r="E77" s="32">
        <v>7.58</v>
      </c>
      <c r="F77" s="110">
        <v>6.84</v>
      </c>
      <c r="G77" s="32">
        <v>4</v>
      </c>
      <c r="H77" s="32">
        <v>0.2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 t="str">
        <f t="shared" si="34"/>
        <v>A</v>
      </c>
      <c r="T77" s="113">
        <f t="shared" si="52"/>
        <v>0</v>
      </c>
      <c r="V77" s="137">
        <f t="shared" si="33"/>
        <v>0.2</v>
      </c>
      <c r="W77" s="138">
        <f t="shared" si="35"/>
        <v>7.1</v>
      </c>
      <c r="X77" s="138">
        <f t="shared" si="56"/>
        <v>7.58</v>
      </c>
      <c r="Y77" s="138">
        <f t="shared" si="57"/>
        <v>6.84</v>
      </c>
      <c r="Z77" s="138">
        <f>Y77+LOOKUP(V77,Sheet2!A$3:A$24,Sheet2!J$3:J$24)</f>
        <v>7.0375</v>
      </c>
      <c r="AA77" s="138">
        <f t="shared" si="36"/>
        <v>7.18</v>
      </c>
      <c r="AB77" s="138">
        <f t="shared" si="58"/>
        <v>7.66</v>
      </c>
      <c r="AC77" s="138">
        <f t="shared" si="59"/>
        <v>6.8</v>
      </c>
      <c r="AD77" s="138">
        <f>AC77+LOOKUP(V77,Sheet2!A$3:A$24,Sheet2!J$3:J$24)</f>
        <v>6.9975</v>
      </c>
      <c r="AE77" s="138">
        <f t="shared" si="37"/>
        <v>0.5425</v>
      </c>
      <c r="AF77" s="138">
        <f t="shared" si="38"/>
        <v>0.662500000000001</v>
      </c>
      <c r="AG77" s="137">
        <f>LOOKUP(V77,Sheet2!A$3:A$24,Sheet2!K$3:K$24)</f>
        <v>0.5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0.2025</v>
      </c>
      <c r="AI77" s="137">
        <f>LOOKUP(R77,Sheet3!A$2:A$7,Sheet3!D$2:D$7)</f>
        <v>0</v>
      </c>
      <c r="AJ77" s="137">
        <f t="shared" si="53"/>
        <v>0.48</v>
      </c>
      <c r="AK77" s="137">
        <f t="shared" si="54"/>
        <v>0.48</v>
      </c>
      <c r="AL77" s="138">
        <f t="shared" si="39"/>
        <v>0.4625</v>
      </c>
      <c r="AM77" s="138">
        <f t="shared" si="40"/>
        <v>0.5825</v>
      </c>
      <c r="AN77" s="138">
        <f t="shared" si="41"/>
        <v>0.5225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1.06</v>
      </c>
      <c r="AP77" s="115"/>
      <c r="AQ77" s="152">
        <f t="shared" si="42"/>
        <v>2.2154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1.12214399656991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1.2975922972865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12.02</v>
      </c>
      <c r="BC77" s="159">
        <f t="shared" si="43"/>
        <v>13.3466666666667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2.2154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2.2154</v>
      </c>
      <c r="BS77" s="52">
        <f t="shared" si="48"/>
        <v>0</v>
      </c>
      <c r="BT77" s="52">
        <f>IF(OR(LOOKUP(V77,Sheet2!A$3:A$25,Sheet2!B$3:B$25)=1,G77=0),0,AW77-AO77*0.2*G77)</f>
        <v>0.274143996569909</v>
      </c>
      <c r="BU77" s="52">
        <f t="shared" si="49"/>
        <v>1.5925</v>
      </c>
      <c r="BV77" s="52">
        <f t="shared" si="50"/>
        <v>2.655</v>
      </c>
      <c r="BW77" s="32">
        <f t="shared" si="51"/>
        <v>0</v>
      </c>
    </row>
    <row r="78" spans="1:75">
      <c r="A78" s="110" t="s">
        <v>130</v>
      </c>
      <c r="B78" s="32">
        <v>7.66</v>
      </c>
      <c r="D78" s="110">
        <f t="shared" si="32"/>
        <v>7.18</v>
      </c>
      <c r="E78" s="32">
        <v>7.66</v>
      </c>
      <c r="F78" s="110">
        <v>6.8</v>
      </c>
      <c r="G78" s="32">
        <v>0</v>
      </c>
      <c r="H78" s="32">
        <v>0.2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0.48</v>
      </c>
      <c r="AK78" s="137">
        <f t="shared" si="54"/>
        <v>0.48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0.48</v>
      </c>
      <c r="BV78" s="52">
        <f t="shared" si="50"/>
        <v>0.96</v>
      </c>
      <c r="BW78" s="32">
        <f t="shared" si="51"/>
        <v>0</v>
      </c>
    </row>
    <row r="79" spans="1:75">
      <c r="A79" s="110" t="s">
        <v>129</v>
      </c>
      <c r="B79" s="32">
        <v>7.72</v>
      </c>
      <c r="D79" s="110">
        <f t="shared" si="32"/>
        <v>7.24</v>
      </c>
      <c r="E79" s="32">
        <v>7.72</v>
      </c>
      <c r="F79" s="110">
        <v>6</v>
      </c>
      <c r="G79" s="32">
        <v>8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1</v>
      </c>
      <c r="O79" s="32">
        <v>0</v>
      </c>
      <c r="P79" s="32">
        <f t="shared" si="55"/>
        <v>0</v>
      </c>
      <c r="R79" s="111" t="str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B</v>
      </c>
      <c r="S79" s="112" t="str">
        <f t="shared" si="34"/>
        <v>A</v>
      </c>
      <c r="T79" s="113">
        <f t="shared" si="52"/>
        <v>0</v>
      </c>
      <c r="V79" s="137">
        <f t="shared" si="33"/>
        <v>0.3</v>
      </c>
      <c r="W79" s="138">
        <f t="shared" si="35"/>
        <v>7.24</v>
      </c>
      <c r="X79" s="138">
        <f t="shared" si="56"/>
        <v>7.72</v>
      </c>
      <c r="Y79" s="138">
        <f t="shared" si="57"/>
        <v>6</v>
      </c>
      <c r="Z79" s="138">
        <f>Y79+LOOKUP(V79,Sheet2!A$3:A$24,Sheet2!J$3:J$24)</f>
        <v>6.34</v>
      </c>
      <c r="AA79" s="138">
        <f t="shared" si="36"/>
        <v>7.12</v>
      </c>
      <c r="AB79" s="138">
        <f t="shared" si="58"/>
        <v>7.6</v>
      </c>
      <c r="AC79" s="138">
        <f t="shared" si="59"/>
        <v>5.958</v>
      </c>
      <c r="AD79" s="138">
        <f>AC79+LOOKUP(V79,Sheet2!A$3:A$24,Sheet2!J$3:J$24)</f>
        <v>6.298</v>
      </c>
      <c r="AE79" s="138">
        <f t="shared" si="37"/>
        <v>1.38</v>
      </c>
      <c r="AF79" s="138">
        <f t="shared" si="38"/>
        <v>1.302</v>
      </c>
      <c r="AG79" s="137">
        <f>LOOKUP(V79,Sheet2!A$3:A$24,Sheet2!K$3:K$24)</f>
        <v>0.5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0.31</v>
      </c>
      <c r="AI79" s="137">
        <f>LOOKUP(R79,Sheet3!A$2:A$7,Sheet3!D$2:D$7)</f>
        <v>0.35</v>
      </c>
      <c r="AJ79" s="137">
        <f t="shared" si="53"/>
        <v>0.48</v>
      </c>
      <c r="AK79" s="137">
        <f t="shared" si="54"/>
        <v>0.48</v>
      </c>
      <c r="AL79" s="138">
        <f t="shared" si="39"/>
        <v>1.9</v>
      </c>
      <c r="AM79" s="138">
        <f t="shared" si="40"/>
        <v>1.822</v>
      </c>
      <c r="AN79" s="138">
        <f t="shared" si="41"/>
        <v>1.861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1.24</v>
      </c>
      <c r="AP79" s="115"/>
      <c r="AQ79" s="152">
        <f t="shared" si="42"/>
        <v>18.46112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3.472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0.7752</v>
      </c>
      <c r="AV79" s="154">
        <f>IF(AND(AE79&gt;3.5,AF79&gt;3.5),LOOKUP(Sheet1!V79,Sheet2!A$3:A$24,Sheet2!W$3:W$24),LOOKUP(V79,Sheet2!A$3:A$24,Sheet2!V$3:V$24))*G79</f>
        <v>0.97635173481956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8.7491563068237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3.58112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45.456</v>
      </c>
      <c r="BC79" s="159">
        <f t="shared" si="43"/>
        <v>40.9706666666667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18.46112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18.46112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3</v>
      </c>
      <c r="BV79" s="52">
        <f t="shared" si="50"/>
        <v>5.38</v>
      </c>
      <c r="BW79" s="32">
        <f t="shared" si="51"/>
        <v>8</v>
      </c>
    </row>
    <row r="80" spans="1:75">
      <c r="A80" s="110" t="s">
        <v>130</v>
      </c>
      <c r="B80" s="32">
        <v>7.6</v>
      </c>
      <c r="D80" s="110">
        <f t="shared" si="32"/>
        <v>7.12</v>
      </c>
      <c r="E80" s="32">
        <v>7.6</v>
      </c>
      <c r="F80" s="110">
        <v>5.958</v>
      </c>
      <c r="G80" s="32">
        <v>7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1</v>
      </c>
      <c r="O80" s="32">
        <v>0</v>
      </c>
      <c r="P80" s="32">
        <f t="shared" si="55"/>
        <v>0</v>
      </c>
      <c r="R80" s="111" t="str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B</v>
      </c>
      <c r="S80" s="112" t="str">
        <f t="shared" si="34"/>
        <v>A</v>
      </c>
      <c r="T80" s="113">
        <f t="shared" si="52"/>
        <v>0</v>
      </c>
      <c r="V80" s="137">
        <f t="shared" si="33"/>
        <v>0.3</v>
      </c>
      <c r="W80" s="138">
        <f t="shared" si="35"/>
        <v>7.12</v>
      </c>
      <c r="X80" s="138">
        <f t="shared" si="56"/>
        <v>7.6</v>
      </c>
      <c r="Y80" s="138">
        <f t="shared" si="57"/>
        <v>5.958</v>
      </c>
      <c r="Z80" s="138">
        <f>Y80+LOOKUP(V80,Sheet2!A$3:A$24,Sheet2!J$3:J$24)</f>
        <v>6.298</v>
      </c>
      <c r="AA80" s="138">
        <f t="shared" si="36"/>
        <v>7.13</v>
      </c>
      <c r="AB80" s="138">
        <f t="shared" si="58"/>
        <v>7.61</v>
      </c>
      <c r="AC80" s="138">
        <f t="shared" si="59"/>
        <v>5.921</v>
      </c>
      <c r="AD80" s="138">
        <f>AC80+LOOKUP(V80,Sheet2!A$3:A$24,Sheet2!J$3:J$24)</f>
        <v>6.261</v>
      </c>
      <c r="AE80" s="138">
        <f t="shared" si="37"/>
        <v>1.302</v>
      </c>
      <c r="AF80" s="138">
        <f t="shared" si="38"/>
        <v>1.349</v>
      </c>
      <c r="AG80" s="137">
        <f>LOOKUP(V80,Sheet2!A$3:A$24,Sheet2!K$3:K$24)</f>
        <v>0.5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37">
        <f>LOOKUP(R80,Sheet3!A$2:A$7,Sheet3!D$2:D$7)</f>
        <v>0.35</v>
      </c>
      <c r="AJ80" s="137">
        <f t="shared" si="53"/>
        <v>0.48</v>
      </c>
      <c r="AK80" s="137">
        <f t="shared" si="54"/>
        <v>0.48</v>
      </c>
      <c r="AL80" s="138">
        <f t="shared" si="39"/>
        <v>1.822</v>
      </c>
      <c r="AM80" s="138">
        <f t="shared" si="40"/>
        <v>1.869</v>
      </c>
      <c r="AN80" s="138">
        <f t="shared" si="41"/>
        <v>1.8455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1.24</v>
      </c>
      <c r="AP80" s="115"/>
      <c r="AQ80" s="152">
        <f t="shared" si="42"/>
        <v>16.01894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3.038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0.6783</v>
      </c>
      <c r="AV80" s="154">
        <f>IF(AND(AE80&gt;3.5,AF80&gt;3.5),LOOKUP(Sheet1!V80,Sheet2!A$3:A$24,Sheet2!W$3:W$24),LOOKUP(V80,Sheet2!A$3:A$24,Sheet2!V$3:V$24))*G80</f>
        <v>0.854307767967115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7.65551176847074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2.99894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39.557</v>
      </c>
      <c r="BC80" s="159">
        <f t="shared" si="43"/>
        <v>35.7046666666667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16.01894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16.01894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2.969</v>
      </c>
      <c r="BV80" s="52">
        <f t="shared" si="50"/>
        <v>5.318</v>
      </c>
      <c r="BW80" s="32">
        <f t="shared" si="51"/>
        <v>7</v>
      </c>
    </row>
    <row r="81" spans="1:75">
      <c r="A81" s="110" t="s">
        <v>131</v>
      </c>
      <c r="B81" s="32">
        <v>7.61</v>
      </c>
      <c r="D81" s="110">
        <f t="shared" si="32"/>
        <v>7.13</v>
      </c>
      <c r="E81" s="32">
        <v>7.61</v>
      </c>
      <c r="F81" s="110">
        <v>5.921</v>
      </c>
      <c r="G81" s="32">
        <v>0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0.48</v>
      </c>
      <c r="AK81" s="137">
        <f t="shared" si="54"/>
        <v>0.48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0.48</v>
      </c>
      <c r="BV81" s="52">
        <f t="shared" si="50"/>
        <v>0.96</v>
      </c>
      <c r="BW81" s="32">
        <f t="shared" si="51"/>
        <v>0</v>
      </c>
    </row>
    <row r="82" spans="1:75">
      <c r="A82" s="110" t="s">
        <v>131</v>
      </c>
      <c r="B82" s="32">
        <v>7.61</v>
      </c>
      <c r="D82" s="110">
        <f t="shared" si="32"/>
        <v>7.13</v>
      </c>
      <c r="E82" s="32">
        <v>7.61</v>
      </c>
      <c r="F82" s="110">
        <v>5.791</v>
      </c>
      <c r="G82" s="32">
        <v>9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 t="str">
        <f t="shared" si="34"/>
        <v>A</v>
      </c>
      <c r="T82" s="113">
        <f t="shared" si="52"/>
        <v>0</v>
      </c>
      <c r="V82" s="137">
        <f t="shared" si="33"/>
        <v>0.3</v>
      </c>
      <c r="W82" s="138">
        <f t="shared" si="35"/>
        <v>7.13</v>
      </c>
      <c r="X82" s="138">
        <f t="shared" si="56"/>
        <v>7.61</v>
      </c>
      <c r="Y82" s="138">
        <f t="shared" si="57"/>
        <v>5.791</v>
      </c>
      <c r="Z82" s="138">
        <f>Y82+LOOKUP(V82,Sheet2!A$3:A$24,Sheet2!J$3:J$24)</f>
        <v>6.131</v>
      </c>
      <c r="AA82" s="138">
        <f t="shared" si="36"/>
        <v>7.15</v>
      </c>
      <c r="AB82" s="138">
        <f t="shared" si="58"/>
        <v>7.63</v>
      </c>
      <c r="AC82" s="138">
        <f t="shared" si="59"/>
        <v>5.744</v>
      </c>
      <c r="AD82" s="138">
        <f>AC82+LOOKUP(V82,Sheet2!A$3:A$24,Sheet2!J$3:J$24)</f>
        <v>6.084</v>
      </c>
      <c r="AE82" s="138">
        <f t="shared" si="37"/>
        <v>1.479</v>
      </c>
      <c r="AF82" s="138">
        <f t="shared" si="38"/>
        <v>1.546</v>
      </c>
      <c r="AG82" s="137">
        <f>LOOKUP(V82,Sheet2!A$3:A$24,Sheet2!K$3:K$24)</f>
        <v>0.5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37">
        <f>LOOKUP(R82,Sheet3!A$2:A$7,Sheet3!D$2:D$7)</f>
        <v>0</v>
      </c>
      <c r="AJ82" s="137">
        <f t="shared" si="53"/>
        <v>0.48</v>
      </c>
      <c r="AK82" s="137">
        <f t="shared" si="54"/>
        <v>0.48</v>
      </c>
      <c r="AL82" s="138">
        <f t="shared" si="39"/>
        <v>1.649</v>
      </c>
      <c r="AM82" s="138">
        <f t="shared" si="40"/>
        <v>1.716</v>
      </c>
      <c r="AN82" s="138">
        <f t="shared" si="41"/>
        <v>1.6825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1.24</v>
      </c>
      <c r="AP82" s="115"/>
      <c r="AQ82" s="152">
        <f t="shared" si="42"/>
        <v>18.7767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0.8721</v>
      </c>
      <c r="AV82" s="154">
        <f>IF(AND(AE82&gt;3.5,AF82&gt;3.5),LOOKUP(Sheet1!V82,Sheet2!A$3:A$24,Sheet2!W$3:W$24),LOOKUP(V82,Sheet2!A$3:A$24,Sheet2!V$3:V$24))*G82</f>
        <v>1.098395701672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9.84280084517667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5.94270000000001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47.925</v>
      </c>
      <c r="BC82" s="159">
        <f t="shared" si="43"/>
        <v>43.95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18.7767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18.7767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2.816</v>
      </c>
      <c r="BV82" s="52">
        <f t="shared" si="50"/>
        <v>5.012</v>
      </c>
      <c r="BW82" s="32">
        <f t="shared" si="51"/>
        <v>0</v>
      </c>
    </row>
    <row r="83" spans="1:75">
      <c r="A83" s="110" t="s">
        <v>132</v>
      </c>
      <c r="B83" s="32">
        <v>7.63</v>
      </c>
      <c r="D83" s="110">
        <f t="shared" si="32"/>
        <v>7.15</v>
      </c>
      <c r="E83" s="32">
        <v>7.63</v>
      </c>
      <c r="F83" s="110">
        <v>5.744</v>
      </c>
      <c r="G83" s="32">
        <v>0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0.48</v>
      </c>
      <c r="AK83" s="137">
        <f t="shared" si="54"/>
        <v>0.48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0.48</v>
      </c>
      <c r="BV83" s="52">
        <f t="shared" si="50"/>
        <v>0.96</v>
      </c>
      <c r="BW83" s="32">
        <f t="shared" si="51"/>
        <v>0</v>
      </c>
    </row>
    <row r="84" spans="1:75">
      <c r="A84" s="110" t="s">
        <v>132</v>
      </c>
      <c r="B84" s="32">
        <v>7.63</v>
      </c>
      <c r="D84" s="110">
        <f t="shared" si="32"/>
        <v>7.15</v>
      </c>
      <c r="E84" s="32">
        <v>7.63</v>
      </c>
      <c r="F84" s="110">
        <v>5.644</v>
      </c>
      <c r="G84" s="32">
        <v>9</v>
      </c>
      <c r="H84" s="32">
        <v>0.4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 t="str">
        <f t="shared" si="34"/>
        <v>A</v>
      </c>
      <c r="T84" s="113">
        <f t="shared" si="52"/>
        <v>0</v>
      </c>
      <c r="V84" s="137">
        <f t="shared" si="33"/>
        <v>0.4</v>
      </c>
      <c r="W84" s="138">
        <f t="shared" si="35"/>
        <v>7.15</v>
      </c>
      <c r="X84" s="138">
        <f t="shared" si="56"/>
        <v>7.63</v>
      </c>
      <c r="Y84" s="138">
        <f t="shared" si="57"/>
        <v>5.644</v>
      </c>
      <c r="Z84" s="138">
        <f>Y84+LOOKUP(V84,Sheet2!A$3:A$24,Sheet2!J$3:J$24)</f>
        <v>6.089</v>
      </c>
      <c r="AA84" s="138">
        <f t="shared" si="36"/>
        <v>7.17</v>
      </c>
      <c r="AB84" s="138">
        <f t="shared" si="58"/>
        <v>7.65</v>
      </c>
      <c r="AC84" s="138">
        <f t="shared" si="59"/>
        <v>5.6</v>
      </c>
      <c r="AD84" s="138">
        <f>AC84+LOOKUP(V84,Sheet2!A$3:A$24,Sheet2!J$3:J$24)</f>
        <v>6.045</v>
      </c>
      <c r="AE84" s="138">
        <f t="shared" si="37"/>
        <v>1.541</v>
      </c>
      <c r="AF84" s="138">
        <f t="shared" si="38"/>
        <v>1.605</v>
      </c>
      <c r="AG84" s="137">
        <f>LOOKUP(V84,Sheet2!A$3:A$24,Sheet2!K$3:K$24)</f>
        <v>0.5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0.315</v>
      </c>
      <c r="AI84" s="137">
        <f>LOOKUP(R84,Sheet3!A$2:A$7,Sheet3!D$2:D$7)</f>
        <v>0</v>
      </c>
      <c r="AJ84" s="137">
        <f t="shared" si="53"/>
        <v>0.48</v>
      </c>
      <c r="AK84" s="137">
        <f t="shared" si="54"/>
        <v>0.48</v>
      </c>
      <c r="AL84" s="138">
        <f t="shared" si="39"/>
        <v>1.821</v>
      </c>
      <c r="AM84" s="138">
        <f t="shared" si="40"/>
        <v>1.885</v>
      </c>
      <c r="AN84" s="138">
        <f t="shared" si="41"/>
        <v>1.853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1.35</v>
      </c>
      <c r="AP84" s="115"/>
      <c r="AQ84" s="152">
        <f t="shared" si="42"/>
        <v>22.51395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1.0314</v>
      </c>
      <c r="AV84" s="154">
        <f>IF(AND(AE84&gt;3.5,AF84&gt;3.5),LOOKUP(Sheet1!V84,Sheet2!A$3:A$24,Sheet2!W$3:W$24),LOOKUP(V84,Sheet2!A$3:A$24,Sheet2!V$3:V$24))*G84</f>
        <v>1.41108079620118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11.1693523125133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7.20495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50.994</v>
      </c>
      <c r="BC84" s="159">
        <f t="shared" si="43"/>
        <v>45.996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22.51395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22.51395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3.04</v>
      </c>
      <c r="BV84" s="52">
        <f t="shared" si="50"/>
        <v>5.405</v>
      </c>
      <c r="BW84" s="32">
        <f t="shared" si="51"/>
        <v>0</v>
      </c>
    </row>
    <row r="85" spans="1:75">
      <c r="A85" s="110" t="s">
        <v>133</v>
      </c>
      <c r="B85" s="32">
        <v>7.65</v>
      </c>
      <c r="D85" s="110">
        <f t="shared" si="32"/>
        <v>7.17</v>
      </c>
      <c r="E85" s="32">
        <v>7.65</v>
      </c>
      <c r="F85" s="110">
        <v>5.6</v>
      </c>
      <c r="G85" s="32">
        <v>0</v>
      </c>
      <c r="H85" s="32">
        <v>0.4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0.48</v>
      </c>
      <c r="AK85" s="137">
        <f t="shared" si="54"/>
        <v>0.48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0.48</v>
      </c>
      <c r="BV85" s="52">
        <f t="shared" si="50"/>
        <v>0.96</v>
      </c>
      <c r="BW85" s="32">
        <f t="shared" si="51"/>
        <v>0</v>
      </c>
    </row>
    <row r="86" spans="1:75">
      <c r="A86" s="110" t="s">
        <v>134</v>
      </c>
      <c r="B86" s="32">
        <v>7.58</v>
      </c>
      <c r="D86" s="110">
        <f t="shared" si="32"/>
        <v>7.1</v>
      </c>
      <c r="E86" s="32">
        <v>7.58</v>
      </c>
      <c r="F86" s="110">
        <v>6.55</v>
      </c>
      <c r="G86" s="32">
        <v>6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 t="str">
        <f t="shared" si="34"/>
        <v>A</v>
      </c>
      <c r="T86" s="113">
        <f t="shared" si="52"/>
        <v>0</v>
      </c>
      <c r="V86" s="137">
        <f t="shared" si="33"/>
        <v>0.3</v>
      </c>
      <c r="W86" s="138">
        <f t="shared" si="35"/>
        <v>7.1</v>
      </c>
      <c r="X86" s="138">
        <f t="shared" si="56"/>
        <v>7.58</v>
      </c>
      <c r="Y86" s="138">
        <f t="shared" si="57"/>
        <v>6.55</v>
      </c>
      <c r="Z86" s="138">
        <f>Y86+LOOKUP(V86,Sheet2!A$3:A$24,Sheet2!J$3:J$24)</f>
        <v>6.89</v>
      </c>
      <c r="AA86" s="138">
        <f t="shared" si="36"/>
        <v>7.13</v>
      </c>
      <c r="AB86" s="138">
        <f t="shared" si="58"/>
        <v>7.61</v>
      </c>
      <c r="AC86" s="138">
        <f t="shared" si="59"/>
        <v>6.522</v>
      </c>
      <c r="AD86" s="138">
        <f>AC86+LOOKUP(V86,Sheet2!A$3:A$24,Sheet2!J$3:J$24)</f>
        <v>6.862</v>
      </c>
      <c r="AE86" s="138">
        <f t="shared" si="37"/>
        <v>0.69</v>
      </c>
      <c r="AF86" s="138">
        <f t="shared" si="38"/>
        <v>0.748</v>
      </c>
      <c r="AG86" s="137">
        <f>LOOKUP(V86,Sheet2!A$3:A$24,Sheet2!K$3:K$24)</f>
        <v>0.5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0.31</v>
      </c>
      <c r="AI86" s="137">
        <f>LOOKUP(R86,Sheet3!A$2:A$7,Sheet3!D$2:D$7)</f>
        <v>0</v>
      </c>
      <c r="AJ86" s="137">
        <f t="shared" si="53"/>
        <v>0.48</v>
      </c>
      <c r="AK86" s="137">
        <f t="shared" si="54"/>
        <v>0.48</v>
      </c>
      <c r="AL86" s="138">
        <f t="shared" si="39"/>
        <v>0.86</v>
      </c>
      <c r="AM86" s="138">
        <f t="shared" si="40"/>
        <v>0.918000000000001</v>
      </c>
      <c r="AN86" s="138">
        <f t="shared" si="41"/>
        <v>0.889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1.24</v>
      </c>
      <c r="AP86" s="115"/>
      <c r="AQ86" s="152">
        <f t="shared" si="42"/>
        <v>6.61416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0.5814</v>
      </c>
      <c r="AV86" s="154">
        <f>IF(AND(AE86&gt;3.5,AF86&gt;3.5),LOOKUP(Sheet1!V86,Sheet2!A$3:A$24,Sheet2!W$3:W$24),LOOKUP(V86,Sheet2!A$3:A$24,Sheet2!V$3:V$24))*G86</f>
        <v>0.73226380111467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4.62002723011778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3.33066907387547e-15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22.428</v>
      </c>
      <c r="BC86" s="159">
        <f t="shared" si="43"/>
        <v>22.952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6.61416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6.61416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2.018</v>
      </c>
      <c r="BV86" s="52">
        <f t="shared" si="50"/>
        <v>3.416</v>
      </c>
      <c r="BW86" s="32">
        <f t="shared" si="51"/>
        <v>0</v>
      </c>
    </row>
    <row r="87" spans="1:75">
      <c r="A87" s="110" t="s">
        <v>131</v>
      </c>
      <c r="B87" s="32">
        <v>7.61</v>
      </c>
      <c r="D87" s="110">
        <f t="shared" si="32"/>
        <v>7.13</v>
      </c>
      <c r="E87" s="32">
        <v>7.61</v>
      </c>
      <c r="F87" s="110">
        <v>6.522</v>
      </c>
      <c r="G87" s="32">
        <v>0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0.48</v>
      </c>
      <c r="AK87" s="137">
        <f t="shared" si="54"/>
        <v>0.48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0.48</v>
      </c>
      <c r="BV87" s="52">
        <f t="shared" si="50"/>
        <v>0.96</v>
      </c>
      <c r="BW87" s="32">
        <f t="shared" si="51"/>
        <v>0</v>
      </c>
    </row>
    <row r="88" spans="1:75">
      <c r="A88" s="110" t="s">
        <v>135</v>
      </c>
      <c r="B88" s="32">
        <v>7.65</v>
      </c>
      <c r="D88" s="110">
        <f t="shared" si="32"/>
        <v>7.17</v>
      </c>
      <c r="E88" s="32">
        <v>7.65</v>
      </c>
      <c r="F88" s="110">
        <v>6.5</v>
      </c>
      <c r="G88" s="32">
        <v>10</v>
      </c>
      <c r="H88" s="32">
        <v>0.2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 t="str">
        <f t="shared" si="34"/>
        <v>A</v>
      </c>
      <c r="T88" s="113">
        <f t="shared" si="52"/>
        <v>0</v>
      </c>
      <c r="V88" s="137">
        <f t="shared" si="33"/>
        <v>0.2</v>
      </c>
      <c r="W88" s="138">
        <f t="shared" si="35"/>
        <v>7.17</v>
      </c>
      <c r="X88" s="138">
        <f t="shared" si="56"/>
        <v>7.65</v>
      </c>
      <c r="Y88" s="138">
        <f t="shared" si="57"/>
        <v>6.5</v>
      </c>
      <c r="Z88" s="138">
        <f>Y88+LOOKUP(V88,Sheet2!A$3:A$24,Sheet2!J$3:J$24)</f>
        <v>6.6975</v>
      </c>
      <c r="AA88" s="138">
        <f t="shared" si="36"/>
        <v>7.14</v>
      </c>
      <c r="AB88" s="138">
        <f t="shared" si="58"/>
        <v>7.62</v>
      </c>
      <c r="AC88" s="138">
        <f t="shared" si="59"/>
        <v>6.403</v>
      </c>
      <c r="AD88" s="138">
        <f>AC88+LOOKUP(V88,Sheet2!A$3:A$24,Sheet2!J$3:J$24)</f>
        <v>6.6005</v>
      </c>
      <c r="AE88" s="138">
        <f t="shared" si="37"/>
        <v>0.952500000000001</v>
      </c>
      <c r="AF88" s="138">
        <f t="shared" si="38"/>
        <v>1.0195</v>
      </c>
      <c r="AG88" s="137">
        <f>LOOKUP(V88,Sheet2!A$3:A$24,Sheet2!K$3:K$24)</f>
        <v>0.5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0.2025</v>
      </c>
      <c r="AI88" s="137">
        <f>LOOKUP(R88,Sheet3!A$2:A$7,Sheet3!D$2:D$7)</f>
        <v>0</v>
      </c>
      <c r="AJ88" s="137">
        <f t="shared" si="53"/>
        <v>0.48</v>
      </c>
      <c r="AK88" s="137">
        <f t="shared" si="54"/>
        <v>0.48</v>
      </c>
      <c r="AL88" s="138">
        <f t="shared" si="39"/>
        <v>0.8725</v>
      </c>
      <c r="AM88" s="138">
        <f t="shared" si="40"/>
        <v>0.939500000000001</v>
      </c>
      <c r="AN88" s="138">
        <f t="shared" si="41"/>
        <v>0.906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1.06</v>
      </c>
      <c r="AP88" s="115"/>
      <c r="AQ88" s="152">
        <f t="shared" si="42"/>
        <v>9.60360000000001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2.80535999142477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6.42048074321625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0.0636000000000067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37.72</v>
      </c>
      <c r="BC88" s="159">
        <f t="shared" si="43"/>
        <v>38.48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9.60360000000001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9.60360000000001</v>
      </c>
      <c r="BS88" s="52">
        <f t="shared" si="48"/>
        <v>0</v>
      </c>
      <c r="BT88" s="52">
        <f>IF(OR(LOOKUP(V88,Sheet2!A$3:A$25,Sheet2!B$3:B$25)=1,G88=0),0,AW88-AO88*0.2*G88)</f>
        <v>0.685359991424772</v>
      </c>
      <c r="BU88" s="52">
        <f t="shared" si="49"/>
        <v>1.9495</v>
      </c>
      <c r="BV88" s="52">
        <f t="shared" si="50"/>
        <v>3.369</v>
      </c>
      <c r="BW88" s="32">
        <f t="shared" si="51"/>
        <v>0</v>
      </c>
    </row>
    <row r="89" spans="1:75">
      <c r="A89" s="110" t="s">
        <v>136</v>
      </c>
      <c r="B89" s="32">
        <v>7.62</v>
      </c>
      <c r="D89" s="110">
        <f t="shared" si="32"/>
        <v>7.14</v>
      </c>
      <c r="E89" s="32">
        <v>7.62</v>
      </c>
      <c r="F89" s="110">
        <v>6.403</v>
      </c>
      <c r="G89" s="32">
        <v>0</v>
      </c>
      <c r="H89" s="32">
        <v>0.2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0.48</v>
      </c>
      <c r="AK89" s="137">
        <f t="shared" si="54"/>
        <v>0.48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0.48</v>
      </c>
      <c r="BV89" s="52">
        <f t="shared" si="50"/>
        <v>0.96</v>
      </c>
      <c r="BW89" s="32">
        <f t="shared" si="51"/>
        <v>0</v>
      </c>
    </row>
    <row r="90" spans="1:75">
      <c r="A90" s="110" t="s">
        <v>137</v>
      </c>
      <c r="B90" s="32">
        <v>7.79</v>
      </c>
      <c r="D90" s="110">
        <f t="shared" si="32"/>
        <v>7.31</v>
      </c>
      <c r="E90" s="32">
        <v>7.79</v>
      </c>
      <c r="F90" s="110">
        <v>6.271</v>
      </c>
      <c r="G90" s="32">
        <v>2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 t="str">
        <f t="shared" si="34"/>
        <v>A</v>
      </c>
      <c r="T90" s="113">
        <f t="shared" si="52"/>
        <v>0</v>
      </c>
      <c r="V90" s="137">
        <f t="shared" si="33"/>
        <v>0.3</v>
      </c>
      <c r="W90" s="138">
        <f t="shared" si="35"/>
        <v>7.31</v>
      </c>
      <c r="X90" s="138">
        <f t="shared" si="56"/>
        <v>7.79</v>
      </c>
      <c r="Y90" s="138">
        <f t="shared" si="57"/>
        <v>6.271</v>
      </c>
      <c r="Z90" s="138">
        <f>Y90+LOOKUP(V90,Sheet2!A$3:A$24,Sheet2!J$3:J$24)</f>
        <v>6.611</v>
      </c>
      <c r="AA90" s="138">
        <f t="shared" si="36"/>
        <v>7.31</v>
      </c>
      <c r="AB90" s="138">
        <f t="shared" si="58"/>
        <v>7.79</v>
      </c>
      <c r="AC90" s="138">
        <f t="shared" si="59"/>
        <v>6.26</v>
      </c>
      <c r="AD90" s="138">
        <f>AC90+LOOKUP(V90,Sheet2!A$3:A$24,Sheet2!J$3:J$24)</f>
        <v>6.6</v>
      </c>
      <c r="AE90" s="138">
        <f t="shared" si="37"/>
        <v>1.179</v>
      </c>
      <c r="AF90" s="138">
        <f t="shared" si="38"/>
        <v>1.19</v>
      </c>
      <c r="AG90" s="137">
        <f>LOOKUP(V90,Sheet2!A$3:A$24,Sheet2!K$3:K$24)</f>
        <v>0.5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0.31</v>
      </c>
      <c r="AI90" s="137">
        <f>LOOKUP(R90,Sheet3!A$2:A$7,Sheet3!D$2:D$7)</f>
        <v>0</v>
      </c>
      <c r="AJ90" s="137">
        <f t="shared" si="53"/>
        <v>0.48</v>
      </c>
      <c r="AK90" s="137">
        <f t="shared" si="54"/>
        <v>0.48</v>
      </c>
      <c r="AL90" s="138">
        <f t="shared" si="39"/>
        <v>1.349</v>
      </c>
      <c r="AM90" s="138">
        <f t="shared" si="40"/>
        <v>1.36</v>
      </c>
      <c r="AN90" s="138">
        <f t="shared" si="41"/>
        <v>1.3545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1.24</v>
      </c>
      <c r="AP90" s="115"/>
      <c r="AQ90" s="152">
        <f t="shared" si="42"/>
        <v>3.35916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0.1938</v>
      </c>
      <c r="AV90" s="154">
        <f>IF(AND(AE90&gt;3.5,AF90&gt;3.5),LOOKUP(Sheet1!V90,Sheet2!A$3:A$24,Sheet2!W$3:W$24),LOOKUP(V90,Sheet2!A$3:A$24,Sheet2!V$3:V$24))*G90</f>
        <v>0.24408793370489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2.18728907670593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0.507160000000002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9.338</v>
      </c>
      <c r="BC90" s="159">
        <f t="shared" si="43"/>
        <v>8.892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3.35916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3.35916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2.46</v>
      </c>
      <c r="BV90" s="52">
        <f t="shared" si="50"/>
        <v>4.3</v>
      </c>
      <c r="BW90" s="32">
        <f t="shared" si="51"/>
        <v>0</v>
      </c>
    </row>
    <row r="91" spans="1:75">
      <c r="A91" s="110" t="s">
        <v>138</v>
      </c>
      <c r="B91" s="32">
        <v>7.79</v>
      </c>
      <c r="D91" s="110">
        <f t="shared" si="32"/>
        <v>7.31</v>
      </c>
      <c r="E91" s="32">
        <v>7.79</v>
      </c>
      <c r="F91" s="110">
        <v>6.26</v>
      </c>
      <c r="G91" s="32">
        <v>0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0.48</v>
      </c>
      <c r="AK91" s="137">
        <f t="shared" si="54"/>
        <v>0.48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0.48</v>
      </c>
      <c r="BV91" s="52">
        <f t="shared" si="50"/>
        <v>0.96</v>
      </c>
      <c r="BW91" s="32">
        <f t="shared" si="51"/>
        <v>0</v>
      </c>
    </row>
    <row r="92" spans="1:75">
      <c r="A92" s="110" t="s">
        <v>139</v>
      </c>
      <c r="B92" s="32">
        <v>7.77</v>
      </c>
      <c r="D92" s="110">
        <f t="shared" si="32"/>
        <v>7.29</v>
      </c>
      <c r="E92" s="32">
        <v>7.77</v>
      </c>
      <c r="F92" s="110">
        <v>6.333</v>
      </c>
      <c r="G92" s="32">
        <v>5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 t="str">
        <f t="shared" si="34"/>
        <v>A</v>
      </c>
      <c r="T92" s="113">
        <f t="shared" si="52"/>
        <v>0</v>
      </c>
      <c r="V92" s="137">
        <f t="shared" si="33"/>
        <v>0.3</v>
      </c>
      <c r="W92" s="138">
        <f t="shared" si="35"/>
        <v>7.29</v>
      </c>
      <c r="X92" s="138">
        <f t="shared" si="56"/>
        <v>7.77</v>
      </c>
      <c r="Y92" s="138">
        <f t="shared" si="57"/>
        <v>6.333</v>
      </c>
      <c r="Z92" s="138">
        <f>Y92+LOOKUP(V92,Sheet2!A$3:A$24,Sheet2!J$3:J$24)</f>
        <v>6.673</v>
      </c>
      <c r="AA92" s="138">
        <f t="shared" si="36"/>
        <v>7.29</v>
      </c>
      <c r="AB92" s="138">
        <f t="shared" si="58"/>
        <v>7.77</v>
      </c>
      <c r="AC92" s="138">
        <f t="shared" si="59"/>
        <v>6.31</v>
      </c>
      <c r="AD92" s="138">
        <f>AC92+LOOKUP(V92,Sheet2!A$3:A$24,Sheet2!J$3:J$24)</f>
        <v>6.65</v>
      </c>
      <c r="AE92" s="138">
        <f t="shared" si="37"/>
        <v>1.097</v>
      </c>
      <c r="AF92" s="138">
        <f t="shared" si="38"/>
        <v>1.12</v>
      </c>
      <c r="AG92" s="137">
        <f>LOOKUP(V92,Sheet2!A$3:A$24,Sheet2!K$3:K$24)</f>
        <v>0.5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0.31</v>
      </c>
      <c r="AI92" s="137">
        <f>LOOKUP(R92,Sheet3!A$2:A$7,Sheet3!D$2:D$7)</f>
        <v>0</v>
      </c>
      <c r="AJ92" s="137">
        <f t="shared" si="53"/>
        <v>0.48</v>
      </c>
      <c r="AK92" s="137">
        <f t="shared" si="54"/>
        <v>0.48</v>
      </c>
      <c r="AL92" s="138">
        <f t="shared" si="39"/>
        <v>1.267</v>
      </c>
      <c r="AM92" s="138">
        <f t="shared" si="40"/>
        <v>1.29</v>
      </c>
      <c r="AN92" s="138">
        <f t="shared" si="41"/>
        <v>1.2785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1.24</v>
      </c>
      <c r="AP92" s="115"/>
      <c r="AQ92" s="152">
        <f t="shared" si="42"/>
        <v>7.92669999999999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0.4845</v>
      </c>
      <c r="AV92" s="154">
        <f>IF(AND(AE92&gt;3.5,AF92&gt;3.5),LOOKUP(Sheet1!V92,Sheet2!A$3:A$24,Sheet2!W$3:W$24),LOOKUP(V92,Sheet2!A$3:A$24,Sheet2!V$3:V$24))*G92</f>
        <v>0.610219834262225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5.46822269176482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0.796699999999995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22.585</v>
      </c>
      <c r="BC92" s="159">
        <f t="shared" si="43"/>
        <v>21.7233333333333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7.92669999999999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7.92669999999999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2.39</v>
      </c>
      <c r="BV92" s="52">
        <f t="shared" si="50"/>
        <v>4.16</v>
      </c>
      <c r="BW92" s="32">
        <f t="shared" si="51"/>
        <v>0</v>
      </c>
    </row>
    <row r="93" spans="1:75">
      <c r="A93" s="110" t="s">
        <v>140</v>
      </c>
      <c r="B93" s="32">
        <v>7.77</v>
      </c>
      <c r="D93" s="110">
        <f t="shared" si="32"/>
        <v>7.29</v>
      </c>
      <c r="E93" s="32">
        <v>7.77</v>
      </c>
      <c r="F93" s="110">
        <v>6.31</v>
      </c>
      <c r="G93" s="32">
        <v>0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0.48</v>
      </c>
      <c r="AK93" s="137">
        <f t="shared" si="54"/>
        <v>0.48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0.48</v>
      </c>
      <c r="BV93" s="52">
        <f t="shared" si="50"/>
        <v>0.96</v>
      </c>
      <c r="BW93" s="32">
        <f t="shared" si="51"/>
        <v>0</v>
      </c>
    </row>
    <row r="94" spans="1:75">
      <c r="A94" s="110" t="s">
        <v>140</v>
      </c>
      <c r="B94" s="32">
        <v>7.77</v>
      </c>
      <c r="D94" s="110">
        <f t="shared" si="32"/>
        <v>7.29</v>
      </c>
      <c r="E94" s="32">
        <v>7.77</v>
      </c>
      <c r="F94" s="110">
        <v>5.6</v>
      </c>
      <c r="G94" s="32">
        <v>6</v>
      </c>
      <c r="H94" s="32">
        <v>0.3</v>
      </c>
      <c r="I94" s="32">
        <v>0.48</v>
      </c>
      <c r="J94" s="32">
        <v>0.48</v>
      </c>
      <c r="L94" s="32">
        <v>1</v>
      </c>
      <c r="M94" s="32">
        <v>0</v>
      </c>
      <c r="N94" s="32">
        <v>1</v>
      </c>
      <c r="O94" s="32">
        <v>0</v>
      </c>
      <c r="P94" s="32">
        <f t="shared" si="55"/>
        <v>0</v>
      </c>
      <c r="R94" s="111" t="str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B</v>
      </c>
      <c r="S94" s="112" t="str">
        <f t="shared" si="34"/>
        <v>A</v>
      </c>
      <c r="T94" s="113">
        <f t="shared" si="52"/>
        <v>0</v>
      </c>
      <c r="V94" s="137">
        <f t="shared" si="33"/>
        <v>0.3</v>
      </c>
      <c r="W94" s="138">
        <f t="shared" si="35"/>
        <v>7.29</v>
      </c>
      <c r="X94" s="138">
        <f t="shared" si="56"/>
        <v>7.77</v>
      </c>
      <c r="Y94" s="138">
        <f t="shared" si="57"/>
        <v>5.6</v>
      </c>
      <c r="Z94" s="138">
        <f>Y94+LOOKUP(V94,Sheet2!A$3:A$24,Sheet2!J$3:J$24)</f>
        <v>5.94</v>
      </c>
      <c r="AA94" s="138">
        <f t="shared" si="36"/>
        <v>7.29</v>
      </c>
      <c r="AB94" s="138">
        <f t="shared" si="58"/>
        <v>7.77</v>
      </c>
      <c r="AC94" s="138">
        <f t="shared" si="59"/>
        <v>5.568</v>
      </c>
      <c r="AD94" s="138">
        <f>AC94+LOOKUP(V94,Sheet2!A$3:A$24,Sheet2!J$3:J$24)</f>
        <v>5.908</v>
      </c>
      <c r="AE94" s="138">
        <f t="shared" si="37"/>
        <v>1.83</v>
      </c>
      <c r="AF94" s="138">
        <f t="shared" si="38"/>
        <v>1.862</v>
      </c>
      <c r="AG94" s="137">
        <f>LOOKUP(V94,Sheet2!A$3:A$24,Sheet2!K$3:K$24)</f>
        <v>0.5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0.31</v>
      </c>
      <c r="AI94" s="137">
        <f>LOOKUP(R94,Sheet3!A$2:A$7,Sheet3!D$2:D$7)</f>
        <v>0.35</v>
      </c>
      <c r="AJ94" s="137">
        <f t="shared" si="53"/>
        <v>0.48</v>
      </c>
      <c r="AK94" s="137">
        <f t="shared" si="54"/>
        <v>0.48</v>
      </c>
      <c r="AL94" s="138">
        <f t="shared" si="39"/>
        <v>2.35</v>
      </c>
      <c r="AM94" s="138">
        <f t="shared" si="40"/>
        <v>2.382</v>
      </c>
      <c r="AN94" s="138">
        <f t="shared" si="41"/>
        <v>2.366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1.24</v>
      </c>
      <c r="AP94" s="115"/>
      <c r="AQ94" s="152">
        <f t="shared" si="42"/>
        <v>17.60304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2.604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0.5814</v>
      </c>
      <c r="AV94" s="154">
        <f>IF(AND(AE94&gt;3.5,AF94&gt;3.5),LOOKUP(Sheet1!V94,Sheet2!A$3:A$24,Sheet2!W$3:W$24),LOOKUP(V94,Sheet2!A$3:A$24,Sheet2!V$3:V$24))*G94</f>
        <v>0.73226380111467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6.56186723011778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6.44304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40.152</v>
      </c>
      <c r="BC94" s="159">
        <f t="shared" si="43"/>
        <v>34.768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17.60304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17.60304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3.482</v>
      </c>
      <c r="BV94" s="52">
        <f t="shared" si="50"/>
        <v>6.344</v>
      </c>
      <c r="BW94" s="32">
        <f t="shared" si="51"/>
        <v>6</v>
      </c>
    </row>
    <row r="95" spans="1:75">
      <c r="A95" s="110" t="s">
        <v>141</v>
      </c>
      <c r="B95" s="32">
        <v>7.77</v>
      </c>
      <c r="D95" s="110">
        <f t="shared" si="32"/>
        <v>7.29</v>
      </c>
      <c r="E95" s="32">
        <v>7.77</v>
      </c>
      <c r="F95" s="110">
        <v>5.568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0.48</v>
      </c>
      <c r="AK95" s="137">
        <f t="shared" si="54"/>
        <v>0.48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0.48</v>
      </c>
      <c r="BV95" s="52">
        <f t="shared" si="50"/>
        <v>0.96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9" operator="equal">
      <formula>0</formula>
    </cfRule>
  </conditionalFormatting>
  <conditionalFormatting sqref="AQ2:BL2">
    <cfRule type="cellIs" dxfId="1" priority="24" stopIfTrue="1" operator="equal">
      <formula>0</formula>
    </cfRule>
    <cfRule type="expression" dxfId="2" priority="25" stopIfTrue="1">
      <formula>0</formula>
    </cfRule>
  </conditionalFormatting>
  <conditionalFormatting sqref="S$1:S$1048576">
    <cfRule type="cellIs" dxfId="3" priority="13" operator="equal">
      <formula>"F"</formula>
    </cfRule>
  </conditionalFormatting>
  <conditionalFormatting sqref="AO$1:AO$1048576">
    <cfRule type="cellIs" dxfId="4" priority="23" operator="equal">
      <formula>"err"</formula>
    </cfRule>
  </conditionalFormatting>
  <conditionalFormatting sqref="A1:L1 K2:L8 V1 Q1:R1206 A2:H7 A8:A9 K9 A10:K10 A11:H95 K11:K95 A96:K1399 S2:BT3 T4:BQ4 U5:BQ885 BT4:BT1191 U886:BP1220 BQ886:BQ1489 BT1192:XFD1489 U1221:U1399 L1191:M1399 O1207:R1399 A1400:U1489 $A1490:$XFD1048576 AP1:AQ1 O12:P1206 BM1:BT1 L9:L1190 M2:P11 M12:M1190 BU1:XFD1191 V1221:BP1489 I3:J7 N12:N1399 BR4:BS1489 T5:T1399 S4:S1399">
    <cfRule type="cellIs" dxfId="0" priority="30" operator="equal">
      <formula>0</formula>
    </cfRule>
  </conditionalFormatting>
  <conditionalFormatting sqref="U$1:U$1048576 S2:T1048576">
    <cfRule type="cellIs" dxfId="5" priority="22" operator="equal">
      <formula>"E"</formula>
    </cfRule>
  </conditionalFormatting>
  <conditionalFormatting sqref="AL$1:AN$1048576">
    <cfRule type="iconSet" priority="20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6" operator="equal">
      <formula>"顶管"</formula>
    </cfRule>
    <cfRule type="cellIs" dxfId="7" priority="27" operator="equal">
      <formula>"D"</formula>
    </cfRule>
    <cfRule type="cellIs" dxfId="8" priority="28" operator="equal">
      <formula>"C"</formula>
    </cfRule>
    <cfRule type="cellIs" dxfId="9" priority="29" operator="equal">
      <formula>"B"</formula>
    </cfRule>
  </conditionalFormatting>
  <conditionalFormatting sqref="B8:H9 I8:J9">
    <cfRule type="cellIs" dxfId="0" priority="2" operator="equal">
      <formula>0</formula>
    </cfRule>
  </conditionalFormatting>
  <conditionalFormatting sqref="I11:J9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142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143</v>
      </c>
      <c r="AB1" s="84" t="s">
        <v>144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145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146</v>
      </c>
      <c r="C2" s="70" t="s">
        <v>147</v>
      </c>
      <c r="D2" s="71" t="s">
        <v>148</v>
      </c>
      <c r="E2" s="71" t="s">
        <v>149</v>
      </c>
      <c r="F2" s="71" t="s">
        <v>150</v>
      </c>
      <c r="G2" s="71" t="s">
        <v>151</v>
      </c>
      <c r="H2" s="72" t="s">
        <v>152</v>
      </c>
      <c r="I2" s="71" t="s">
        <v>153</v>
      </c>
      <c r="J2" s="71" t="s">
        <v>154</v>
      </c>
      <c r="K2" s="71" t="s">
        <v>155</v>
      </c>
      <c r="L2" s="72" t="s">
        <v>156</v>
      </c>
      <c r="M2" s="71" t="s">
        <v>157</v>
      </c>
      <c r="N2" s="71" t="s">
        <v>158</v>
      </c>
      <c r="O2" s="71" t="s">
        <v>159</v>
      </c>
      <c r="P2" s="71" t="s">
        <v>160</v>
      </c>
      <c r="Q2" s="71" t="s">
        <v>161</v>
      </c>
      <c r="R2" s="71" t="s">
        <v>162</v>
      </c>
      <c r="S2" s="71" t="s">
        <v>163</v>
      </c>
      <c r="T2" s="72" t="s">
        <v>164</v>
      </c>
      <c r="U2" s="71" t="s">
        <v>165</v>
      </c>
      <c r="V2" s="72" t="s">
        <v>166</v>
      </c>
      <c r="W2" s="71" t="s">
        <v>167</v>
      </c>
      <c r="X2" s="71" t="s">
        <v>168</v>
      </c>
      <c r="Y2" s="71" t="s">
        <v>169</v>
      </c>
      <c r="Z2" s="85"/>
      <c r="AA2" s="71" t="s">
        <v>147</v>
      </c>
      <c r="AB2" s="84" t="s">
        <v>148</v>
      </c>
      <c r="AC2" s="71" t="s">
        <v>149</v>
      </c>
      <c r="AD2" s="71" t="s">
        <v>150</v>
      </c>
      <c r="AE2" s="71" t="s">
        <v>151</v>
      </c>
      <c r="AF2" s="72" t="s">
        <v>152</v>
      </c>
      <c r="AG2" s="71" t="s">
        <v>153</v>
      </c>
      <c r="AH2" s="71" t="s">
        <v>170</v>
      </c>
      <c r="AI2" s="71" t="s">
        <v>169</v>
      </c>
      <c r="AJ2" s="72" t="s">
        <v>166</v>
      </c>
      <c r="AK2" s="71" t="s">
        <v>167</v>
      </c>
      <c r="AL2" s="72" t="s">
        <v>164</v>
      </c>
      <c r="AM2" s="71" t="s">
        <v>165</v>
      </c>
      <c r="AN2" s="72" t="s">
        <v>171</v>
      </c>
      <c r="AO2" s="97" t="s">
        <v>172</v>
      </c>
      <c r="AP2" s="98" t="s">
        <v>173</v>
      </c>
      <c r="AQ2" s="98" t="s">
        <v>174</v>
      </c>
      <c r="AR2" s="70" t="s">
        <v>147</v>
      </c>
      <c r="AS2" s="70" t="s">
        <v>148</v>
      </c>
      <c r="AT2" s="70" t="s">
        <v>149</v>
      </c>
      <c r="AU2" s="70" t="s">
        <v>150</v>
      </c>
      <c r="AV2" s="70" t="s">
        <v>151</v>
      </c>
      <c r="AW2" s="70" t="s">
        <v>169</v>
      </c>
      <c r="AX2" s="70" t="s">
        <v>168</v>
      </c>
      <c r="AY2" s="70" t="s">
        <v>173</v>
      </c>
      <c r="AZ2" s="105" t="s">
        <v>174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175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175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175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176</v>
      </c>
      <c r="E28" t="s">
        <v>150</v>
      </c>
      <c r="F28" t="s">
        <v>177</v>
      </c>
      <c r="Z28">
        <v>250</v>
      </c>
      <c r="AB28">
        <f t="shared" ref="AB28:AB36" si="35">Z28/1000</f>
        <v>0.25</v>
      </c>
    </row>
    <row r="29" spans="5:28">
      <c r="E29" t="s">
        <v>151</v>
      </c>
      <c r="F29" t="s">
        <v>178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179</v>
      </c>
      <c r="E31" t="s">
        <v>150</v>
      </c>
      <c r="F31" t="s">
        <v>180</v>
      </c>
      <c r="Z31">
        <v>300</v>
      </c>
      <c r="AB31">
        <f t="shared" si="35"/>
        <v>0.3</v>
      </c>
    </row>
    <row r="32" spans="5:28">
      <c r="E32" s="82" t="s">
        <v>151</v>
      </c>
      <c r="F32" s="82" t="s">
        <v>181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182</v>
      </c>
      <c r="B1" s="57" t="s">
        <v>183</v>
      </c>
      <c r="C1" s="57" t="s">
        <v>184</v>
      </c>
      <c r="D1" s="57" t="s">
        <v>185</v>
      </c>
      <c r="E1" s="58"/>
      <c r="F1" s="59" t="s">
        <v>186</v>
      </c>
      <c r="G1" s="59" t="s">
        <v>187</v>
      </c>
      <c r="H1" s="59" t="s">
        <v>52</v>
      </c>
      <c r="I1" s="59" t="s">
        <v>188</v>
      </c>
      <c r="J1" s="59" t="s">
        <v>189</v>
      </c>
      <c r="K1" s="59" t="s">
        <v>190</v>
      </c>
      <c r="L1" s="59" t="s">
        <v>191</v>
      </c>
      <c r="M1" s="59" t="s">
        <v>192</v>
      </c>
      <c r="N1" s="58"/>
      <c r="O1" s="63" t="s">
        <v>193</v>
      </c>
      <c r="P1" s="63" t="s">
        <v>194</v>
      </c>
      <c r="Q1" s="63">
        <v>0.15</v>
      </c>
      <c r="R1" s="63" t="s">
        <v>195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196</v>
      </c>
      <c r="P2" s="63" t="s">
        <v>194</v>
      </c>
      <c r="Q2" s="63">
        <v>0.19</v>
      </c>
      <c r="R2" s="63" t="s">
        <v>195</v>
      </c>
    </row>
    <row r="3" spans="1:18">
      <c r="A3" s="34" t="s">
        <v>197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197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198</v>
      </c>
      <c r="P3" s="63" t="s">
        <v>199</v>
      </c>
      <c r="Q3" s="63" t="s">
        <v>200</v>
      </c>
      <c r="R3" s="63"/>
    </row>
    <row r="4" spans="1:18">
      <c r="A4" s="34" t="s">
        <v>201</v>
      </c>
      <c r="B4" s="34">
        <v>0.35</v>
      </c>
      <c r="C4" s="34">
        <v>0</v>
      </c>
      <c r="D4" s="34">
        <f t="shared" si="0"/>
        <v>0.35</v>
      </c>
      <c r="E4" s="58"/>
      <c r="F4" s="37" t="s">
        <v>201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202</v>
      </c>
      <c r="Q4" s="63">
        <v>0.36</v>
      </c>
      <c r="R4" s="63" t="s">
        <v>203</v>
      </c>
    </row>
    <row r="5" spans="1:18">
      <c r="A5" s="34" t="s">
        <v>204</v>
      </c>
      <c r="B5" s="34">
        <v>0</v>
      </c>
      <c r="C5" s="34">
        <v>0.6</v>
      </c>
      <c r="D5" s="60">
        <v>0.6</v>
      </c>
      <c r="E5" s="58"/>
      <c r="F5" s="37" t="s">
        <v>204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194</v>
      </c>
      <c r="Q5" s="63">
        <v>0.071309</v>
      </c>
      <c r="R5" s="63" t="s">
        <v>205</v>
      </c>
    </row>
    <row r="6" spans="1:18">
      <c r="A6" s="34" t="s">
        <v>206</v>
      </c>
      <c r="B6" s="34">
        <v>0</v>
      </c>
      <c r="C6" s="34">
        <v>0.6</v>
      </c>
      <c r="D6" s="60">
        <v>0.6</v>
      </c>
      <c r="E6" s="58"/>
      <c r="F6" s="37" t="s">
        <v>206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207</v>
      </c>
      <c r="P6" s="63" t="s">
        <v>199</v>
      </c>
      <c r="Q6" s="63" t="s">
        <v>208</v>
      </c>
      <c r="R6" s="63"/>
    </row>
    <row r="7" spans="1:18">
      <c r="A7" s="61"/>
      <c r="B7" s="61"/>
      <c r="C7" s="61"/>
      <c r="D7" s="61"/>
      <c r="E7" s="58"/>
      <c r="F7" s="37" t="s">
        <v>209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210</v>
      </c>
      <c r="Q7" s="63">
        <v>4</v>
      </c>
      <c r="R7" s="63" t="s">
        <v>203</v>
      </c>
    </row>
    <row r="8" spans="6:18">
      <c r="F8" s="34" t="s">
        <v>211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194</v>
      </c>
      <c r="Q8" s="63">
        <v>0.09618</v>
      </c>
      <c r="R8" s="63" t="s">
        <v>205</v>
      </c>
    </row>
    <row r="9" spans="6:18">
      <c r="F9" s="34" t="s">
        <v>212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213</v>
      </c>
      <c r="P9" s="63" t="s">
        <v>199</v>
      </c>
      <c r="Q9" s="63" t="s">
        <v>214</v>
      </c>
      <c r="R9" s="63"/>
    </row>
    <row r="10" spans="6:18">
      <c r="F10" s="62" t="s">
        <v>215</v>
      </c>
      <c r="G10" s="62"/>
      <c r="H10" s="62">
        <v>0</v>
      </c>
      <c r="O10" s="65"/>
      <c r="P10" s="63" t="s">
        <v>210</v>
      </c>
      <c r="Q10" s="63">
        <v>4</v>
      </c>
      <c r="R10" s="63" t="s">
        <v>203</v>
      </c>
    </row>
    <row r="11" spans="15:18">
      <c r="O11" s="66"/>
      <c r="P11" s="63" t="s">
        <v>194</v>
      </c>
      <c r="Q11" s="63">
        <v>0.05761</v>
      </c>
      <c r="R11" s="63" t="s">
        <v>205</v>
      </c>
    </row>
    <row r="12" spans="15:18">
      <c r="O12" s="64" t="s">
        <v>216</v>
      </c>
      <c r="P12" s="32" t="s">
        <v>199</v>
      </c>
      <c r="Q12" s="67" t="s">
        <v>217</v>
      </c>
      <c r="R12" s="68" t="s">
        <v>216</v>
      </c>
    </row>
    <row r="13" spans="15:18">
      <c r="O13" s="66"/>
      <c r="P13" s="32" t="s">
        <v>194</v>
      </c>
      <c r="Q13" s="67">
        <v>0.0314</v>
      </c>
      <c r="R13" s="63" t="s">
        <v>205</v>
      </c>
    </row>
    <row r="16" spans="1:4">
      <c r="A16" s="34" t="s">
        <v>218</v>
      </c>
      <c r="B16" s="34"/>
      <c r="C16" s="34"/>
      <c r="D16" s="34"/>
    </row>
    <row r="17" spans="1:4">
      <c r="A17" s="34" t="s">
        <v>219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220</v>
      </c>
      <c r="B1" s="30"/>
      <c r="C1" s="30"/>
      <c r="D1" s="31">
        <v>1</v>
      </c>
      <c r="P1" s="34" t="s">
        <v>221</v>
      </c>
      <c r="Q1" s="34"/>
      <c r="R1" s="34"/>
      <c r="S1" s="34"/>
    </row>
    <row r="2" ht="15" customHeight="1" spans="1:19">
      <c r="A2" s="32" t="s">
        <v>222</v>
      </c>
      <c r="B2" s="33" t="s">
        <v>223</v>
      </c>
      <c r="C2" s="34" t="s">
        <v>224</v>
      </c>
      <c r="D2" s="35" t="s">
        <v>225</v>
      </c>
      <c r="E2" s="36"/>
      <c r="F2" s="36"/>
      <c r="P2" s="34" t="s">
        <v>222</v>
      </c>
      <c r="Q2" s="33" t="s">
        <v>223</v>
      </c>
      <c r="R2" s="34" t="s">
        <v>224</v>
      </c>
      <c r="S2" s="55" t="s">
        <v>225</v>
      </c>
    </row>
    <row r="3" ht="15" customHeight="1" spans="1:19">
      <c r="A3" s="34" t="s">
        <v>16</v>
      </c>
      <c r="B3" s="33" t="s">
        <v>44</v>
      </c>
      <c r="C3" s="37" t="s">
        <v>226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226</v>
      </c>
      <c r="S3" s="56">
        <f>D3</f>
        <v>0</v>
      </c>
    </row>
    <row r="4" ht="15" customHeight="1" spans="1:19">
      <c r="A4" s="34"/>
      <c r="B4" s="33" t="s">
        <v>43</v>
      </c>
      <c r="C4" s="37" t="s">
        <v>226</v>
      </c>
      <c r="D4" s="38">
        <f>SUM(Sheet1!AS:AS)*D1</f>
        <v>97.697</v>
      </c>
      <c r="E4" s="39"/>
      <c r="F4" s="39"/>
      <c r="P4" s="34"/>
      <c r="Q4" s="33" t="s">
        <v>43</v>
      </c>
      <c r="R4" s="37" t="s">
        <v>226</v>
      </c>
      <c r="S4" s="56">
        <f>D4</f>
        <v>97.697</v>
      </c>
    </row>
    <row r="5" ht="15" customHeight="1" spans="1:19">
      <c r="A5" s="40" t="s">
        <v>227</v>
      </c>
      <c r="B5" s="33" t="s">
        <v>63</v>
      </c>
      <c r="C5" s="37" t="s">
        <v>226</v>
      </c>
      <c r="D5" s="41">
        <f>SUM(Sheet1!BN:BN)*D1*1.05</f>
        <v>1202.335596</v>
      </c>
      <c r="E5" s="42"/>
      <c r="F5" s="42"/>
      <c r="G5" s="29"/>
      <c r="H5" s="29"/>
      <c r="J5" s="29"/>
      <c r="P5" s="40" t="s">
        <v>227</v>
      </c>
      <c r="Q5" s="33" t="s">
        <v>63</v>
      </c>
      <c r="R5" s="37" t="s">
        <v>226</v>
      </c>
      <c r="S5" s="56">
        <f>D5</f>
        <v>1202.335596</v>
      </c>
    </row>
    <row r="6" ht="15" customHeight="1" spans="1:19">
      <c r="A6" s="40"/>
      <c r="B6" s="33" t="s">
        <v>64</v>
      </c>
      <c r="C6" s="37" t="s">
        <v>226</v>
      </c>
      <c r="D6" s="41">
        <f>SUM(Sheet1!BO:BO)*D1</f>
        <v>0</v>
      </c>
      <c r="E6" s="42"/>
      <c r="F6" s="42"/>
      <c r="G6" s="29"/>
      <c r="H6" s="29"/>
      <c r="J6" s="29"/>
      <c r="P6" s="43" t="s">
        <v>228</v>
      </c>
      <c r="Q6" s="33" t="s">
        <v>229</v>
      </c>
      <c r="R6" s="37" t="s">
        <v>226</v>
      </c>
      <c r="S6" s="56">
        <f>D7</f>
        <v>823.288148376365</v>
      </c>
    </row>
    <row r="7" ht="15" customHeight="1" spans="1:19">
      <c r="A7" s="43" t="s">
        <v>228</v>
      </c>
      <c r="B7" s="33" t="s">
        <v>230</v>
      </c>
      <c r="C7" s="37" t="s">
        <v>226</v>
      </c>
      <c r="D7" s="38">
        <f>D8+D10</f>
        <v>823.288148376365</v>
      </c>
      <c r="E7" s="42"/>
      <c r="F7" s="42"/>
      <c r="G7" s="29"/>
      <c r="H7" s="29"/>
      <c r="J7" s="29"/>
      <c r="P7" s="44"/>
      <c r="Q7" s="33" t="s">
        <v>47</v>
      </c>
      <c r="R7" s="37" t="s">
        <v>226</v>
      </c>
      <c r="S7" s="56">
        <f>D9</f>
        <v>17.3076554560114</v>
      </c>
    </row>
    <row r="8" ht="15" customHeight="1" spans="1:19">
      <c r="A8" s="44"/>
      <c r="B8" s="33" t="s">
        <v>231</v>
      </c>
      <c r="C8" s="37" t="s">
        <v>226</v>
      </c>
      <c r="D8" s="38">
        <f>(SUM(Sheet1!AX:AX)+SUM(Sheet1!AY:AY))*D1</f>
        <v>562.576058376365</v>
      </c>
      <c r="E8" s="42"/>
      <c r="F8" s="42"/>
      <c r="G8" s="2">
        <f>D8+D10</f>
        <v>823.288148376365</v>
      </c>
      <c r="H8" s="29"/>
      <c r="J8" s="29"/>
      <c r="P8" s="45"/>
      <c r="Q8" s="33" t="s">
        <v>232</v>
      </c>
      <c r="R8" s="37" t="s">
        <v>226</v>
      </c>
      <c r="S8" s="56">
        <f>D11</f>
        <v>3.12876110196153</v>
      </c>
    </row>
    <row r="9" ht="15" customHeight="1" spans="1:19">
      <c r="A9" s="44"/>
      <c r="B9" s="33" t="s">
        <v>47</v>
      </c>
      <c r="C9" s="37" t="s">
        <v>226</v>
      </c>
      <c r="D9" s="38">
        <f>(SUM(Sheet1!BT:BT)*D1)</f>
        <v>17.3076554560114</v>
      </c>
      <c r="E9" s="42"/>
      <c r="F9" s="42"/>
      <c r="G9" s="2">
        <f>D9</f>
        <v>17.3076554560114</v>
      </c>
      <c r="H9" s="29"/>
      <c r="J9" s="29"/>
      <c r="P9" s="40" t="s">
        <v>233</v>
      </c>
      <c r="Q9" s="33" t="s">
        <v>52</v>
      </c>
      <c r="R9" s="37" t="s">
        <v>234</v>
      </c>
      <c r="S9" s="56">
        <f>D12</f>
        <v>2623.69</v>
      </c>
    </row>
    <row r="10" ht="15" customHeight="1" spans="1:19">
      <c r="A10" s="44"/>
      <c r="B10" s="33" t="s">
        <v>235</v>
      </c>
      <c r="C10" s="37" t="s">
        <v>226</v>
      </c>
      <c r="D10" s="38">
        <f>SUM(Sheet1!AZ:AZ)*D1</f>
        <v>260.71209</v>
      </c>
      <c r="E10" s="42"/>
      <c r="F10" s="42"/>
      <c r="G10" s="29"/>
      <c r="H10" s="29"/>
      <c r="J10" s="29"/>
      <c r="P10" s="40"/>
      <c r="Q10" s="33" t="s">
        <v>53</v>
      </c>
      <c r="R10" s="37" t="s">
        <v>236</v>
      </c>
      <c r="S10" s="56">
        <f>F13</f>
        <v>79.2471106666667</v>
      </c>
    </row>
    <row r="11" ht="15" customHeight="1" spans="1:19">
      <c r="A11" s="45"/>
      <c r="B11" s="33" t="s">
        <v>232</v>
      </c>
      <c r="C11" s="37" t="s">
        <v>226</v>
      </c>
      <c r="D11" s="38">
        <f>SUM(Sheet1!BA:BA)*D1</f>
        <v>3.12876110196153</v>
      </c>
      <c r="E11" s="42"/>
      <c r="F11" s="42"/>
      <c r="G11" s="29"/>
      <c r="H11" s="29"/>
      <c r="J11" s="29"/>
      <c r="P11" s="40"/>
      <c r="Q11" s="33" t="s">
        <v>237</v>
      </c>
      <c r="R11" s="37" t="s">
        <v>236</v>
      </c>
      <c r="S11" s="56">
        <f>F14</f>
        <v>82.8</v>
      </c>
    </row>
    <row r="12" ht="15" customHeight="1" spans="1:19">
      <c r="A12" s="40" t="s">
        <v>233</v>
      </c>
      <c r="B12" s="33" t="s">
        <v>52</v>
      </c>
      <c r="C12" s="37" t="s">
        <v>234</v>
      </c>
      <c r="D12" s="38">
        <f>SUM(Sheet1!BB:BB)*D1</f>
        <v>2623.69</v>
      </c>
      <c r="E12" s="42"/>
      <c r="F12" s="42"/>
      <c r="G12" s="29"/>
      <c r="H12" s="29"/>
      <c r="J12" s="29"/>
      <c r="P12" s="40"/>
      <c r="Q12" s="33" t="s">
        <v>238</v>
      </c>
      <c r="R12" s="37" t="s">
        <v>236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239</v>
      </c>
      <c r="D13" s="38">
        <f>SUM(Sheet1!BC:BC)*D1</f>
        <v>2523.79333333333</v>
      </c>
      <c r="E13" s="37" t="s">
        <v>236</v>
      </c>
      <c r="F13" s="46">
        <f>D13*Sheet3!$Q$13</f>
        <v>79.2471106666667</v>
      </c>
      <c r="G13" s="29"/>
      <c r="H13" s="29"/>
      <c r="J13" s="29"/>
      <c r="P13" s="40"/>
      <c r="Q13" s="33" t="s">
        <v>240</v>
      </c>
      <c r="R13" s="37" t="s">
        <v>236</v>
      </c>
      <c r="S13" s="56">
        <f t="shared" si="0"/>
        <v>0</v>
      </c>
    </row>
    <row r="14" ht="15" customHeight="1" spans="1:19">
      <c r="A14" s="40"/>
      <c r="B14" s="33" t="s">
        <v>237</v>
      </c>
      <c r="C14" s="37" t="s">
        <v>241</v>
      </c>
      <c r="D14" s="38">
        <f>SUM(Sheet1!BD:BD)*D1</f>
        <v>92</v>
      </c>
      <c r="E14" s="37" t="s">
        <v>236</v>
      </c>
      <c r="F14" s="38">
        <f>D14*Sheet3!$Q$1*6</f>
        <v>82.8</v>
      </c>
      <c r="G14" s="29"/>
      <c r="H14" s="29"/>
      <c r="J14" s="29"/>
      <c r="P14" s="40"/>
      <c r="Q14" s="33" t="s">
        <v>242</v>
      </c>
      <c r="R14" s="37" t="s">
        <v>236</v>
      </c>
      <c r="S14" s="56">
        <f t="shared" si="0"/>
        <v>0</v>
      </c>
    </row>
    <row r="15" ht="15" customHeight="1" spans="1:19">
      <c r="A15" s="40"/>
      <c r="B15" s="33" t="s">
        <v>238</v>
      </c>
      <c r="C15" s="37" t="s">
        <v>241</v>
      </c>
      <c r="D15" s="38">
        <f>SUM(Sheet1!BE:BE)*D1</f>
        <v>0</v>
      </c>
      <c r="E15" s="37" t="s">
        <v>236</v>
      </c>
      <c r="F15" s="38">
        <f>D15*Sheet3!$Q$1*9</f>
        <v>0</v>
      </c>
      <c r="G15" s="29"/>
      <c r="H15" s="29"/>
      <c r="J15" s="29"/>
      <c r="P15" s="40"/>
      <c r="Q15" s="33" t="s">
        <v>243</v>
      </c>
      <c r="R15" s="37" t="s">
        <v>236</v>
      </c>
      <c r="S15" s="56">
        <f t="shared" si="0"/>
        <v>13.85158124</v>
      </c>
    </row>
    <row r="16" ht="15" customHeight="1" spans="1:19">
      <c r="A16" s="40"/>
      <c r="B16" s="33" t="s">
        <v>240</v>
      </c>
      <c r="C16" s="37" t="s">
        <v>241</v>
      </c>
      <c r="D16" s="38">
        <f>SUM(Sheet1!BF:BF)*D1</f>
        <v>0</v>
      </c>
      <c r="E16" s="37" t="s">
        <v>236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244</v>
      </c>
      <c r="R16" s="51" t="s">
        <v>239</v>
      </c>
      <c r="S16" s="38">
        <f>D23</f>
        <v>0</v>
      </c>
    </row>
    <row r="17" ht="15" customHeight="1" spans="1:19">
      <c r="A17" s="40"/>
      <c r="B17" s="33" t="s">
        <v>242</v>
      </c>
      <c r="C17" s="37" t="s">
        <v>241</v>
      </c>
      <c r="D17" s="38">
        <f>SUM(Sheet1!BG:BG)*D1</f>
        <v>0</v>
      </c>
      <c r="E17" s="37" t="s">
        <v>236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226</v>
      </c>
      <c r="S17" s="38">
        <f>D24</f>
        <v>954.864141</v>
      </c>
    </row>
    <row r="18" ht="15" customHeight="1" spans="1:19">
      <c r="A18" s="40"/>
      <c r="B18" s="33" t="s">
        <v>58</v>
      </c>
      <c r="C18" s="37" t="s">
        <v>239</v>
      </c>
      <c r="D18" s="38">
        <f>SUM(Sheet1!BH:BH)*D1</f>
        <v>184</v>
      </c>
      <c r="E18" s="37" t="s">
        <v>236</v>
      </c>
      <c r="F18" s="38">
        <f>D18*Sheet3!Q5+D19*Sheet3!Q11</f>
        <v>13.85158124</v>
      </c>
      <c r="G18" s="29"/>
      <c r="H18" s="29"/>
      <c r="J18" s="29"/>
      <c r="P18" s="34" t="s">
        <v>68</v>
      </c>
      <c r="Q18" s="34"/>
      <c r="R18" s="51" t="s">
        <v>226</v>
      </c>
      <c r="S18" s="38">
        <f>D25</f>
        <v>247.471455</v>
      </c>
    </row>
    <row r="19" ht="15" customHeight="1" spans="1:10">
      <c r="A19" s="40"/>
      <c r="B19" s="33" t="s">
        <v>59</v>
      </c>
      <c r="C19" s="37" t="s">
        <v>239</v>
      </c>
      <c r="D19" s="38">
        <f>SUM(Sheet1!BI:BI)*D1</f>
        <v>12.684</v>
      </c>
      <c r="E19" s="37"/>
      <c r="F19" s="38"/>
      <c r="G19" s="29"/>
      <c r="J19" s="29"/>
    </row>
    <row r="20" ht="15" customHeight="1" spans="1:10">
      <c r="A20" s="47" t="s">
        <v>245</v>
      </c>
      <c r="B20" s="33" t="s">
        <v>60</v>
      </c>
      <c r="C20" s="37" t="s">
        <v>226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236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236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244</v>
      </c>
      <c r="C23" s="51" t="s">
        <v>239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226</v>
      </c>
      <c r="D24" s="52">
        <f>SUM(Sheet1!BR:BR)*D1*1.05</f>
        <v>954.864141</v>
      </c>
      <c r="E24" s="36"/>
      <c r="F24" s="36"/>
    </row>
    <row r="25" spans="1:6">
      <c r="A25" s="34" t="s">
        <v>68</v>
      </c>
      <c r="B25" s="34"/>
      <c r="C25" s="51" t="s">
        <v>226</v>
      </c>
      <c r="D25" s="52">
        <f>SUM(Sheet1!BS:BS)*D1*1.05</f>
        <v>247.471455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246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149</v>
      </c>
      <c r="C2" s="5" t="s">
        <v>247</v>
      </c>
      <c r="D2" s="5"/>
      <c r="E2" s="5"/>
      <c r="F2" s="5"/>
      <c r="G2" s="5"/>
      <c r="H2" s="5"/>
      <c r="I2" s="5"/>
      <c r="J2" s="5"/>
      <c r="K2" s="13" t="s">
        <v>248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147</v>
      </c>
      <c r="V2" s="5" t="s">
        <v>170</v>
      </c>
      <c r="W2" s="17" t="s">
        <v>249</v>
      </c>
      <c r="X2" s="17"/>
      <c r="Z2" s="5" t="s">
        <v>250</v>
      </c>
    </row>
    <row r="3" spans="1:26">
      <c r="A3" s="5" t="s">
        <v>251</v>
      </c>
      <c r="B3" s="5" t="s">
        <v>252</v>
      </c>
      <c r="C3" s="5" t="s">
        <v>253</v>
      </c>
      <c r="D3" s="5" t="s">
        <v>254</v>
      </c>
      <c r="E3" s="5" t="s">
        <v>255</v>
      </c>
      <c r="F3" s="5" t="s">
        <v>256</v>
      </c>
      <c r="G3" s="5" t="s">
        <v>257</v>
      </c>
      <c r="H3" s="5" t="s">
        <v>258</v>
      </c>
      <c r="I3" s="5" t="s">
        <v>259</v>
      </c>
      <c r="J3" s="5" t="s">
        <v>260</v>
      </c>
      <c r="K3" s="5" t="s">
        <v>261</v>
      </c>
      <c r="L3" s="5" t="s">
        <v>262</v>
      </c>
      <c r="M3" s="5" t="s">
        <v>263</v>
      </c>
      <c r="N3" s="5" t="s">
        <v>264</v>
      </c>
      <c r="O3" s="5" t="s">
        <v>265</v>
      </c>
      <c r="P3" s="5" t="s">
        <v>266</v>
      </c>
      <c r="Q3" s="5" t="s">
        <v>267</v>
      </c>
      <c r="R3" s="5" t="s">
        <v>268</v>
      </c>
      <c r="S3" s="5" t="s">
        <v>269</v>
      </c>
      <c r="T3" s="5" t="s">
        <v>270</v>
      </c>
      <c r="U3" s="5" t="s">
        <v>271</v>
      </c>
      <c r="V3" s="5" t="s">
        <v>272</v>
      </c>
      <c r="W3" s="18" t="s">
        <v>150</v>
      </c>
      <c r="X3" s="18" t="s">
        <v>151</v>
      </c>
      <c r="Z3" s="5" t="s">
        <v>150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273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149</v>
      </c>
      <c r="C11" s="5" t="s">
        <v>247</v>
      </c>
      <c r="D11" s="5"/>
      <c r="E11" s="5"/>
      <c r="F11" s="5"/>
      <c r="G11" s="5" t="s">
        <v>248</v>
      </c>
      <c r="H11" s="5"/>
      <c r="I11" s="5"/>
      <c r="J11" s="5"/>
      <c r="K11" s="5"/>
      <c r="L11" s="5"/>
      <c r="M11" s="5" t="s">
        <v>147</v>
      </c>
      <c r="N11" s="5" t="s">
        <v>170</v>
      </c>
      <c r="O11" s="17" t="s">
        <v>249</v>
      </c>
      <c r="P11" s="17"/>
      <c r="R11" s="5" t="s">
        <v>250</v>
      </c>
    </row>
    <row r="12" spans="1:18">
      <c r="A12" s="5" t="s">
        <v>251</v>
      </c>
      <c r="B12" s="5" t="s">
        <v>252</v>
      </c>
      <c r="C12" s="5" t="s">
        <v>253</v>
      </c>
      <c r="D12" s="5" t="s">
        <v>254</v>
      </c>
      <c r="E12" s="5" t="s">
        <v>256</v>
      </c>
      <c r="F12" s="5" t="s">
        <v>257</v>
      </c>
      <c r="G12" s="5" t="s">
        <v>261</v>
      </c>
      <c r="H12" s="5" t="s">
        <v>255</v>
      </c>
      <c r="I12" s="5" t="s">
        <v>262</v>
      </c>
      <c r="J12" s="5" t="s">
        <v>258</v>
      </c>
      <c r="K12" s="5" t="s">
        <v>259</v>
      </c>
      <c r="L12" s="5" t="s">
        <v>260</v>
      </c>
      <c r="M12" s="5" t="s">
        <v>271</v>
      </c>
      <c r="N12" s="5" t="s">
        <v>272</v>
      </c>
      <c r="O12" s="18" t="s">
        <v>150</v>
      </c>
      <c r="P12" s="18" t="s">
        <v>151</v>
      </c>
      <c r="R12" s="5" t="s">
        <v>150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274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148</v>
      </c>
      <c r="B18" s="9" t="s">
        <v>149</v>
      </c>
      <c r="C18" s="9" t="s">
        <v>275</v>
      </c>
      <c r="D18" s="9"/>
      <c r="E18" s="9"/>
      <c r="F18" s="9"/>
      <c r="G18" s="9" t="s">
        <v>276</v>
      </c>
      <c r="H18" s="9"/>
      <c r="I18" s="9"/>
      <c r="J18" s="9"/>
      <c r="K18" s="17" t="s">
        <v>147</v>
      </c>
      <c r="L18" s="17" t="s">
        <v>249</v>
      </c>
      <c r="M18" s="17"/>
      <c r="N18" s="21"/>
      <c r="O18" s="17" t="s">
        <v>250</v>
      </c>
    </row>
    <row r="19" spans="1:15">
      <c r="A19" s="9" t="s">
        <v>251</v>
      </c>
      <c r="B19" s="9" t="s">
        <v>252</v>
      </c>
      <c r="C19" s="9" t="s">
        <v>253</v>
      </c>
      <c r="D19" s="9" t="s">
        <v>254</v>
      </c>
      <c r="E19" s="9" t="s">
        <v>256</v>
      </c>
      <c r="F19" s="9" t="s">
        <v>257</v>
      </c>
      <c r="G19" s="9" t="s">
        <v>261</v>
      </c>
      <c r="H19" s="9" t="s">
        <v>255</v>
      </c>
      <c r="I19" s="9" t="s">
        <v>258</v>
      </c>
      <c r="J19" s="9" t="s">
        <v>259</v>
      </c>
      <c r="K19" s="9" t="s">
        <v>271</v>
      </c>
      <c r="L19" s="17" t="s">
        <v>150</v>
      </c>
      <c r="M19" s="17" t="s">
        <v>151</v>
      </c>
      <c r="N19" s="21"/>
      <c r="O19" s="17" t="s">
        <v>150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